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ick\Documents\Thrustmaster Target Profiles\"/>
    </mc:Choice>
  </mc:AlternateContent>
  <xr:revisionPtr revIDLastSave="0" documentId="13_ncr:1_{4E68C24B-DFDD-43A7-BC09-5D8A583F60D7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German" sheetId="2" r:id="rId1"/>
    <sheet name="Italian" sheetId="6" r:id="rId2"/>
    <sheet name="Brit" sheetId="3" r:id="rId3"/>
    <sheet name="USA" sheetId="5" r:id="rId4"/>
    <sheet name="Russian" sheetId="4" r:id="rId5"/>
  </sheets>
  <definedNames>
    <definedName name="_xlnm.Print_Area" localSheetId="2">Brit!$A$1:$N$17</definedName>
    <definedName name="_xlnm.Print_Area" localSheetId="0">German!$A$1:$N$20</definedName>
    <definedName name="_xlnm.Print_Area" localSheetId="1">Italian!$A$1:$N$20</definedName>
    <definedName name="_xlnm.Print_Area" localSheetId="4">Russian!$A$1:$N$15</definedName>
    <definedName name="_xlnm.Print_Area" localSheetId="3">USA!$A$1:$N$16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2" l="1"/>
  <c r="D4" i="2"/>
  <c r="E4" i="2"/>
  <c r="F4" i="2"/>
  <c r="G4" i="2"/>
  <c r="H4" i="2"/>
  <c r="I4" i="2"/>
  <c r="J4" i="2"/>
  <c r="K4" i="2"/>
  <c r="L4" i="2"/>
  <c r="M4" i="2"/>
  <c r="N4" i="2"/>
  <c r="C5" i="2"/>
  <c r="D5" i="2"/>
  <c r="E5" i="2"/>
  <c r="F5" i="2"/>
  <c r="G5" i="2"/>
  <c r="H5" i="2"/>
  <c r="I5" i="2"/>
  <c r="J5" i="2"/>
  <c r="K5" i="2"/>
  <c r="L5" i="2"/>
  <c r="M5" i="2"/>
  <c r="N5" i="2"/>
  <c r="C6" i="2"/>
  <c r="D6" i="2"/>
  <c r="E6" i="2"/>
  <c r="F6" i="2"/>
  <c r="G6" i="2"/>
  <c r="H6" i="2"/>
  <c r="I6" i="2"/>
  <c r="J6" i="2"/>
  <c r="K6" i="2"/>
  <c r="L6" i="2"/>
  <c r="M6" i="2"/>
  <c r="N6" i="2"/>
  <c r="C7" i="2"/>
  <c r="D7" i="2"/>
  <c r="E7" i="2"/>
  <c r="F7" i="2"/>
  <c r="G7" i="2"/>
  <c r="H7" i="2"/>
  <c r="I7" i="2"/>
  <c r="J7" i="2"/>
  <c r="K7" i="2"/>
  <c r="L7" i="2"/>
  <c r="M7" i="2"/>
  <c r="N7" i="2"/>
  <c r="C8" i="2"/>
  <c r="D8" i="2"/>
  <c r="E8" i="2"/>
  <c r="F8" i="2"/>
  <c r="G8" i="2"/>
  <c r="H8" i="2"/>
  <c r="I8" i="2"/>
  <c r="J8" i="2"/>
  <c r="K8" i="2"/>
  <c r="L8" i="2"/>
  <c r="M8" i="2"/>
  <c r="N8" i="2"/>
  <c r="C9" i="2"/>
  <c r="D9" i="2"/>
  <c r="E9" i="2"/>
  <c r="F9" i="2"/>
  <c r="G9" i="2"/>
  <c r="H9" i="2"/>
  <c r="I9" i="2"/>
  <c r="J9" i="2"/>
  <c r="K9" i="2"/>
  <c r="L9" i="2"/>
  <c r="M9" i="2"/>
  <c r="N9" i="2"/>
  <c r="C10" i="2"/>
  <c r="D10" i="2"/>
  <c r="E10" i="2"/>
  <c r="F10" i="2"/>
  <c r="G10" i="2"/>
  <c r="H10" i="2"/>
  <c r="I10" i="2"/>
  <c r="J10" i="2"/>
  <c r="K10" i="2"/>
  <c r="L10" i="2"/>
  <c r="M10" i="2"/>
  <c r="N10" i="2"/>
  <c r="C11" i="2"/>
  <c r="D11" i="2"/>
  <c r="E11" i="2"/>
  <c r="F11" i="2"/>
  <c r="G11" i="2"/>
  <c r="H11" i="2"/>
  <c r="I11" i="2"/>
  <c r="J11" i="2"/>
  <c r="K11" i="2"/>
  <c r="L11" i="2"/>
  <c r="M11" i="2"/>
  <c r="N11" i="2"/>
  <c r="C12" i="2"/>
  <c r="D12" i="2"/>
  <c r="E12" i="2"/>
  <c r="F12" i="2"/>
  <c r="G12" i="2"/>
  <c r="H12" i="2"/>
  <c r="I12" i="2"/>
  <c r="J12" i="2"/>
  <c r="K12" i="2"/>
  <c r="L12" i="2"/>
  <c r="M12" i="2"/>
  <c r="N12" i="2"/>
  <c r="C13" i="2"/>
  <c r="D13" i="2"/>
  <c r="E13" i="2"/>
  <c r="F13" i="2"/>
  <c r="G13" i="2"/>
  <c r="H13" i="2"/>
  <c r="I13" i="2"/>
  <c r="J13" i="2"/>
  <c r="K13" i="2"/>
  <c r="L13" i="2"/>
  <c r="M13" i="2"/>
  <c r="N13" i="2"/>
  <c r="C14" i="2"/>
  <c r="D14" i="2"/>
  <c r="E14" i="2"/>
  <c r="F14" i="2"/>
  <c r="G14" i="2"/>
  <c r="H14" i="2"/>
  <c r="I14" i="2"/>
  <c r="J14" i="2"/>
  <c r="K14" i="2"/>
  <c r="L14" i="2"/>
  <c r="M14" i="2"/>
  <c r="N14" i="2"/>
  <c r="C15" i="2"/>
  <c r="D15" i="2"/>
  <c r="E15" i="2"/>
  <c r="F15" i="2"/>
  <c r="G15" i="2"/>
  <c r="H15" i="2"/>
  <c r="I15" i="2"/>
  <c r="J15" i="2"/>
  <c r="K15" i="2"/>
  <c r="L15" i="2"/>
  <c r="M15" i="2"/>
  <c r="N15" i="2"/>
  <c r="C16" i="2"/>
  <c r="D16" i="2"/>
  <c r="E16" i="2"/>
  <c r="F16" i="2"/>
  <c r="G16" i="2"/>
  <c r="H16" i="2"/>
  <c r="I16" i="2"/>
  <c r="J16" i="2"/>
  <c r="K16" i="2"/>
  <c r="L16" i="2"/>
  <c r="M16" i="2"/>
  <c r="N16" i="2"/>
  <c r="C17" i="2"/>
  <c r="D17" i="2"/>
  <c r="E17" i="2"/>
  <c r="F17" i="2"/>
  <c r="G17" i="2"/>
  <c r="H17" i="2"/>
  <c r="I17" i="2"/>
  <c r="J17" i="2"/>
  <c r="K17" i="2"/>
  <c r="L17" i="2"/>
  <c r="M17" i="2"/>
  <c r="N17" i="2"/>
  <c r="C18" i="2"/>
  <c r="D18" i="2"/>
  <c r="E18" i="2"/>
  <c r="F18" i="2"/>
  <c r="G18" i="2"/>
  <c r="H18" i="2"/>
  <c r="I18" i="2"/>
  <c r="J18" i="2"/>
  <c r="K18" i="2"/>
  <c r="L18" i="2"/>
  <c r="M18" i="2"/>
  <c r="N18" i="2"/>
  <c r="C19" i="2"/>
  <c r="D19" i="2"/>
  <c r="E19" i="2"/>
  <c r="F19" i="2"/>
  <c r="G19" i="2"/>
  <c r="H19" i="2"/>
  <c r="I19" i="2"/>
  <c r="J19" i="2"/>
  <c r="K19" i="2"/>
  <c r="L19" i="2"/>
  <c r="M19" i="2"/>
  <c r="N19" i="2"/>
  <c r="C4" i="3"/>
  <c r="D4" i="3"/>
  <c r="E4" i="3"/>
  <c r="F4" i="3"/>
  <c r="G4" i="3"/>
  <c r="H4" i="3"/>
  <c r="I4" i="3"/>
  <c r="J4" i="3"/>
  <c r="K4" i="3"/>
  <c r="L4" i="3"/>
  <c r="M4" i="3"/>
  <c r="N4" i="3"/>
  <c r="C5" i="3"/>
  <c r="D5" i="3"/>
  <c r="E5" i="3"/>
  <c r="F5" i="3"/>
  <c r="G5" i="3"/>
  <c r="H5" i="3"/>
  <c r="I5" i="3"/>
  <c r="J5" i="3"/>
  <c r="K5" i="3"/>
  <c r="L5" i="3"/>
  <c r="M5" i="3"/>
  <c r="N5" i="3"/>
  <c r="C6" i="3"/>
  <c r="D6" i="3"/>
  <c r="E6" i="3"/>
  <c r="F6" i="3"/>
  <c r="G6" i="3"/>
  <c r="H6" i="3"/>
  <c r="I6" i="3"/>
  <c r="J6" i="3"/>
  <c r="K6" i="3"/>
  <c r="L6" i="3"/>
  <c r="M6" i="3"/>
  <c r="N6" i="3"/>
  <c r="C7" i="3"/>
  <c r="D7" i="3"/>
  <c r="E7" i="3"/>
  <c r="F7" i="3"/>
  <c r="G7" i="3"/>
  <c r="H7" i="3"/>
  <c r="I7" i="3"/>
  <c r="J7" i="3"/>
  <c r="K7" i="3"/>
  <c r="L7" i="3"/>
  <c r="M7" i="3"/>
  <c r="N7" i="3"/>
  <c r="C8" i="3"/>
  <c r="D8" i="3"/>
  <c r="E8" i="3"/>
  <c r="F8" i="3"/>
  <c r="G8" i="3"/>
  <c r="H8" i="3"/>
  <c r="I8" i="3"/>
  <c r="J8" i="3"/>
  <c r="K8" i="3"/>
  <c r="L8" i="3"/>
  <c r="M8" i="3"/>
  <c r="N8" i="3"/>
  <c r="C9" i="3"/>
  <c r="D9" i="3"/>
  <c r="E9" i="3"/>
  <c r="F9" i="3"/>
  <c r="G9" i="3"/>
  <c r="H9" i="3"/>
  <c r="I9" i="3"/>
  <c r="J9" i="3"/>
  <c r="K9" i="3"/>
  <c r="L9" i="3"/>
  <c r="M9" i="3"/>
  <c r="N9" i="3"/>
  <c r="C10" i="3"/>
  <c r="D10" i="3"/>
  <c r="E10" i="3"/>
  <c r="F10" i="3"/>
  <c r="G10" i="3"/>
  <c r="H10" i="3"/>
  <c r="I10" i="3"/>
  <c r="J10" i="3"/>
  <c r="K10" i="3"/>
  <c r="L10" i="3"/>
  <c r="M10" i="3"/>
  <c r="N10" i="3"/>
  <c r="C11" i="3"/>
  <c r="D11" i="3"/>
  <c r="E11" i="3"/>
  <c r="F11" i="3"/>
  <c r="G11" i="3"/>
  <c r="H11" i="3"/>
  <c r="I11" i="3"/>
  <c r="J11" i="3"/>
  <c r="K11" i="3"/>
  <c r="L11" i="3"/>
  <c r="M11" i="3"/>
  <c r="N11" i="3"/>
  <c r="C12" i="3"/>
  <c r="D12" i="3"/>
  <c r="E12" i="3"/>
  <c r="F12" i="3"/>
  <c r="G12" i="3"/>
  <c r="H12" i="3"/>
  <c r="I12" i="3"/>
  <c r="J12" i="3"/>
  <c r="K12" i="3"/>
  <c r="L12" i="3"/>
  <c r="M12" i="3"/>
  <c r="N12" i="3"/>
  <c r="C13" i="3"/>
  <c r="D13" i="3"/>
  <c r="E13" i="3"/>
  <c r="F13" i="3"/>
  <c r="G13" i="3"/>
  <c r="H13" i="3"/>
  <c r="I13" i="3"/>
  <c r="J13" i="3"/>
  <c r="K13" i="3"/>
  <c r="L13" i="3"/>
  <c r="M13" i="3"/>
  <c r="N13" i="3"/>
  <c r="C14" i="3"/>
  <c r="D14" i="3"/>
  <c r="E14" i="3"/>
  <c r="F14" i="3"/>
  <c r="G14" i="3"/>
  <c r="H14" i="3"/>
  <c r="I14" i="3"/>
  <c r="J14" i="3"/>
  <c r="K14" i="3"/>
  <c r="L14" i="3"/>
  <c r="M14" i="3"/>
  <c r="N14" i="3"/>
  <c r="C4" i="4"/>
  <c r="D4" i="4"/>
  <c r="E4" i="4"/>
  <c r="F4" i="4"/>
  <c r="G4" i="4"/>
  <c r="H4" i="4"/>
  <c r="I4" i="4"/>
  <c r="J4" i="4"/>
  <c r="K4" i="4"/>
  <c r="L4" i="4"/>
  <c r="M4" i="4"/>
  <c r="N4" i="4"/>
  <c r="C5" i="4"/>
  <c r="D5" i="4"/>
  <c r="E5" i="4"/>
  <c r="F5" i="4"/>
  <c r="G5" i="4"/>
  <c r="H5" i="4"/>
  <c r="I5" i="4"/>
  <c r="J5" i="4"/>
  <c r="K5" i="4"/>
  <c r="L5" i="4"/>
  <c r="M5" i="4"/>
  <c r="N5" i="4"/>
  <c r="C6" i="4"/>
  <c r="D6" i="4"/>
  <c r="E6" i="4"/>
  <c r="F6" i="4"/>
  <c r="G6" i="4"/>
  <c r="H6" i="4"/>
  <c r="I6" i="4"/>
  <c r="J6" i="4"/>
  <c r="K6" i="4"/>
  <c r="L6" i="4"/>
  <c r="M6" i="4"/>
  <c r="N6" i="4"/>
  <c r="C7" i="4"/>
  <c r="D7" i="4"/>
  <c r="E7" i="4"/>
  <c r="F7" i="4"/>
  <c r="G7" i="4"/>
  <c r="H7" i="4"/>
  <c r="I7" i="4"/>
  <c r="J7" i="4"/>
  <c r="K7" i="4"/>
  <c r="L7" i="4"/>
  <c r="M7" i="4"/>
  <c r="N7" i="4"/>
  <c r="C8" i="4"/>
  <c r="D8" i="4"/>
  <c r="E8" i="4"/>
  <c r="F8" i="4"/>
  <c r="G8" i="4"/>
  <c r="H8" i="4"/>
  <c r="I8" i="4"/>
  <c r="J8" i="4"/>
  <c r="K8" i="4"/>
  <c r="L8" i="4"/>
  <c r="M8" i="4"/>
  <c r="N8" i="4"/>
  <c r="C9" i="4"/>
  <c r="D9" i="4"/>
  <c r="E9" i="4"/>
  <c r="F9" i="4"/>
  <c r="G9" i="4"/>
  <c r="H9" i="4"/>
  <c r="I9" i="4"/>
  <c r="J9" i="4"/>
  <c r="K9" i="4"/>
  <c r="L9" i="4"/>
  <c r="M9" i="4"/>
  <c r="N9" i="4"/>
  <c r="C10" i="4"/>
  <c r="D10" i="4"/>
  <c r="E10" i="4"/>
  <c r="F10" i="4"/>
  <c r="G10" i="4"/>
  <c r="H10" i="4"/>
  <c r="I10" i="4"/>
  <c r="J10" i="4"/>
  <c r="K10" i="4"/>
  <c r="L10" i="4"/>
  <c r="M10" i="4"/>
  <c r="N10" i="4"/>
  <c r="C11" i="4"/>
  <c r="D11" i="4"/>
  <c r="E11" i="4"/>
  <c r="F11" i="4"/>
  <c r="G11" i="4"/>
  <c r="H11" i="4"/>
  <c r="I11" i="4"/>
  <c r="J11" i="4"/>
  <c r="K11" i="4"/>
  <c r="L11" i="4"/>
  <c r="M11" i="4"/>
  <c r="N11" i="4"/>
  <c r="C12" i="4"/>
  <c r="D12" i="4"/>
  <c r="E12" i="4"/>
  <c r="F12" i="4"/>
  <c r="G12" i="4"/>
  <c r="H12" i="4"/>
  <c r="I12" i="4"/>
  <c r="J12" i="4"/>
  <c r="K12" i="4"/>
  <c r="L12" i="4"/>
  <c r="M12" i="4"/>
  <c r="N12" i="4"/>
  <c r="C13" i="4"/>
  <c r="D13" i="4"/>
  <c r="E13" i="4"/>
  <c r="F13" i="4"/>
  <c r="G13" i="4"/>
  <c r="H13" i="4"/>
  <c r="I13" i="4"/>
  <c r="J13" i="4"/>
  <c r="K13" i="4"/>
  <c r="L13" i="4"/>
  <c r="M13" i="4"/>
  <c r="N13" i="4"/>
  <c r="C14" i="4"/>
  <c r="D14" i="4"/>
  <c r="E14" i="4"/>
  <c r="F14" i="4"/>
  <c r="G14" i="4"/>
  <c r="H14" i="4"/>
  <c r="I14" i="4"/>
  <c r="J14" i="4"/>
  <c r="K14" i="4"/>
  <c r="L14" i="4"/>
  <c r="M14" i="4"/>
  <c r="N14" i="4"/>
  <c r="C4" i="5"/>
  <c r="D4" i="5"/>
  <c r="E4" i="5"/>
  <c r="F4" i="5"/>
  <c r="G4" i="5"/>
  <c r="H4" i="5"/>
  <c r="I4" i="5"/>
  <c r="J4" i="5"/>
  <c r="K4" i="5"/>
  <c r="L4" i="5"/>
  <c r="M4" i="5"/>
  <c r="N4" i="5"/>
  <c r="C5" i="5"/>
  <c r="D5" i="5"/>
  <c r="E5" i="5"/>
  <c r="F5" i="5"/>
  <c r="G5" i="5"/>
  <c r="H5" i="5"/>
  <c r="I5" i="5"/>
  <c r="J5" i="5"/>
  <c r="K5" i="5"/>
  <c r="L5" i="5"/>
  <c r="M5" i="5"/>
  <c r="N5" i="5"/>
  <c r="C6" i="5"/>
  <c r="D6" i="5"/>
  <c r="E6" i="5"/>
  <c r="F6" i="5"/>
  <c r="G6" i="5"/>
  <c r="H6" i="5"/>
  <c r="I6" i="5"/>
  <c r="J6" i="5"/>
  <c r="K6" i="5"/>
  <c r="L6" i="5"/>
  <c r="M6" i="5"/>
  <c r="N6" i="5"/>
  <c r="C7" i="5"/>
  <c r="D7" i="5"/>
  <c r="E7" i="5"/>
  <c r="F7" i="5"/>
  <c r="G7" i="5"/>
  <c r="H7" i="5"/>
  <c r="I7" i="5"/>
  <c r="J7" i="5"/>
  <c r="K7" i="5"/>
  <c r="L7" i="5"/>
  <c r="M7" i="5"/>
  <c r="N7" i="5"/>
  <c r="C8" i="5"/>
  <c r="D8" i="5"/>
  <c r="E8" i="5"/>
  <c r="F8" i="5"/>
  <c r="G8" i="5"/>
  <c r="H8" i="5"/>
  <c r="I8" i="5"/>
  <c r="J8" i="5"/>
  <c r="K8" i="5"/>
  <c r="L8" i="5"/>
  <c r="M8" i="5"/>
  <c r="N8" i="5"/>
  <c r="C9" i="5"/>
  <c r="D9" i="5"/>
  <c r="E9" i="5"/>
  <c r="F9" i="5"/>
  <c r="G9" i="5"/>
  <c r="H9" i="5"/>
  <c r="I9" i="5"/>
  <c r="J9" i="5"/>
  <c r="K9" i="5"/>
  <c r="L9" i="5"/>
  <c r="M9" i="5"/>
  <c r="N9" i="5"/>
  <c r="C10" i="5"/>
  <c r="D10" i="5"/>
  <c r="E10" i="5"/>
  <c r="F10" i="5"/>
  <c r="G10" i="5"/>
  <c r="H10" i="5"/>
  <c r="I10" i="5"/>
  <c r="J10" i="5"/>
  <c r="K10" i="5"/>
  <c r="L10" i="5"/>
  <c r="M10" i="5"/>
  <c r="N10" i="5"/>
  <c r="C11" i="5"/>
  <c r="D11" i="5"/>
  <c r="E11" i="5"/>
  <c r="F11" i="5"/>
  <c r="G11" i="5"/>
  <c r="H11" i="5"/>
  <c r="I11" i="5"/>
  <c r="J11" i="5"/>
  <c r="K11" i="5"/>
  <c r="L11" i="5"/>
  <c r="M11" i="5"/>
  <c r="N11" i="5"/>
  <c r="C12" i="5"/>
  <c r="D12" i="5"/>
  <c r="E12" i="5"/>
  <c r="F12" i="5"/>
  <c r="G12" i="5"/>
  <c r="H12" i="5"/>
  <c r="I12" i="5"/>
  <c r="J12" i="5"/>
  <c r="K12" i="5"/>
  <c r="L12" i="5"/>
  <c r="M12" i="5"/>
  <c r="N12" i="5"/>
  <c r="C13" i="5"/>
  <c r="D13" i="5"/>
  <c r="E13" i="5"/>
  <c r="F13" i="5"/>
  <c r="G13" i="5"/>
  <c r="H13" i="5"/>
  <c r="I13" i="5"/>
  <c r="J13" i="5"/>
  <c r="K13" i="5"/>
  <c r="L13" i="5"/>
  <c r="M13" i="5"/>
  <c r="N13" i="5"/>
  <c r="C14" i="5"/>
  <c r="D14" i="5"/>
  <c r="E14" i="5"/>
  <c r="F14" i="5"/>
  <c r="G14" i="5"/>
  <c r="H14" i="5"/>
  <c r="I14" i="5"/>
  <c r="J14" i="5"/>
  <c r="K14" i="5"/>
  <c r="L14" i="5"/>
  <c r="M14" i="5"/>
  <c r="N14" i="5"/>
  <c r="C4" i="6"/>
  <c r="D4" i="6"/>
  <c r="E4" i="6"/>
  <c r="F4" i="6"/>
  <c r="G4" i="6"/>
  <c r="H4" i="6"/>
  <c r="I4" i="6"/>
  <c r="J4" i="6"/>
  <c r="K4" i="6"/>
  <c r="L4" i="6"/>
  <c r="M4" i="6"/>
  <c r="N4" i="6"/>
  <c r="C5" i="6"/>
  <c r="D5" i="6"/>
  <c r="E5" i="6"/>
  <c r="F5" i="6"/>
  <c r="G5" i="6"/>
  <c r="H5" i="6"/>
  <c r="I5" i="6"/>
  <c r="J5" i="6"/>
  <c r="K5" i="6"/>
  <c r="L5" i="6"/>
  <c r="M5" i="6"/>
  <c r="N5" i="6"/>
  <c r="C6" i="6"/>
  <c r="D6" i="6"/>
  <c r="E6" i="6"/>
  <c r="F6" i="6"/>
  <c r="G6" i="6"/>
  <c r="H6" i="6"/>
  <c r="I6" i="6"/>
  <c r="J6" i="6"/>
  <c r="K6" i="6"/>
  <c r="L6" i="6"/>
  <c r="M6" i="6"/>
  <c r="N6" i="6"/>
  <c r="C7" i="6"/>
  <c r="D7" i="6"/>
  <c r="E7" i="6"/>
  <c r="F7" i="6"/>
  <c r="G7" i="6"/>
  <c r="H7" i="6"/>
  <c r="I7" i="6"/>
  <c r="J7" i="6"/>
  <c r="K7" i="6"/>
  <c r="L7" i="6"/>
  <c r="M7" i="6"/>
  <c r="N7" i="6"/>
  <c r="C8" i="6"/>
  <c r="D8" i="6"/>
  <c r="E8" i="6"/>
  <c r="F8" i="6"/>
  <c r="G8" i="6"/>
  <c r="H8" i="6"/>
  <c r="I8" i="6"/>
  <c r="J8" i="6"/>
  <c r="K8" i="6"/>
  <c r="L8" i="6"/>
  <c r="M8" i="6"/>
  <c r="N8" i="6"/>
  <c r="C9" i="6"/>
  <c r="D9" i="6"/>
  <c r="E9" i="6"/>
  <c r="F9" i="6"/>
  <c r="G9" i="6"/>
  <c r="H9" i="6"/>
  <c r="I9" i="6"/>
  <c r="J9" i="6"/>
  <c r="K9" i="6"/>
  <c r="L9" i="6"/>
  <c r="M9" i="6"/>
  <c r="N9" i="6"/>
  <c r="C10" i="6"/>
  <c r="D10" i="6"/>
  <c r="E10" i="6"/>
  <c r="F10" i="6"/>
  <c r="G10" i="6"/>
  <c r="H10" i="6"/>
  <c r="I10" i="6"/>
  <c r="J10" i="6"/>
  <c r="K10" i="6"/>
  <c r="L10" i="6"/>
  <c r="M10" i="6"/>
  <c r="N10" i="6"/>
  <c r="C11" i="6"/>
  <c r="D11" i="6"/>
  <c r="E11" i="6"/>
  <c r="F11" i="6"/>
  <c r="G11" i="6"/>
  <c r="H11" i="6"/>
  <c r="I11" i="6"/>
  <c r="J11" i="6"/>
  <c r="K11" i="6"/>
  <c r="L11" i="6"/>
  <c r="M11" i="6"/>
  <c r="N11" i="6"/>
  <c r="C12" i="6"/>
  <c r="D12" i="6"/>
  <c r="E12" i="6"/>
  <c r="F12" i="6"/>
  <c r="G12" i="6"/>
  <c r="H12" i="6"/>
  <c r="I12" i="6"/>
  <c r="J12" i="6"/>
  <c r="K12" i="6"/>
  <c r="L12" i="6"/>
  <c r="M12" i="6"/>
  <c r="N12" i="6"/>
  <c r="C13" i="6"/>
  <c r="D13" i="6"/>
  <c r="E13" i="6"/>
  <c r="F13" i="6"/>
  <c r="G13" i="6"/>
  <c r="H13" i="6"/>
  <c r="I13" i="6"/>
  <c r="J13" i="6"/>
  <c r="K13" i="6"/>
  <c r="L13" i="6"/>
  <c r="M13" i="6"/>
  <c r="N13" i="6"/>
  <c r="C14" i="6"/>
  <c r="D14" i="6"/>
  <c r="E14" i="6"/>
  <c r="F14" i="6"/>
  <c r="G14" i="6"/>
  <c r="H14" i="6"/>
  <c r="I14" i="6"/>
  <c r="J14" i="6"/>
  <c r="K14" i="6"/>
  <c r="L14" i="6"/>
  <c r="M14" i="6"/>
  <c r="N14" i="6"/>
  <c r="C15" i="6"/>
  <c r="D15" i="6"/>
  <c r="E15" i="6"/>
  <c r="F15" i="6"/>
  <c r="G15" i="6"/>
  <c r="H15" i="6"/>
  <c r="I15" i="6"/>
  <c r="J15" i="6"/>
  <c r="K15" i="6"/>
  <c r="L15" i="6"/>
  <c r="M15" i="6"/>
  <c r="N15" i="6"/>
  <c r="C16" i="6"/>
  <c r="D16" i="6"/>
  <c r="E16" i="6"/>
  <c r="F16" i="6"/>
  <c r="G16" i="6"/>
  <c r="H16" i="6"/>
  <c r="I16" i="6"/>
  <c r="J16" i="6"/>
  <c r="K16" i="6"/>
  <c r="L16" i="6"/>
  <c r="M16" i="6"/>
  <c r="N16" i="6"/>
  <c r="C17" i="6"/>
  <c r="D17" i="6"/>
  <c r="E17" i="6"/>
  <c r="F17" i="6"/>
  <c r="G17" i="6"/>
  <c r="H17" i="6"/>
  <c r="I17" i="6"/>
  <c r="J17" i="6"/>
  <c r="K17" i="6"/>
  <c r="L17" i="6"/>
  <c r="M17" i="6"/>
  <c r="N17" i="6"/>
  <c r="C18" i="6"/>
  <c r="D18" i="6"/>
  <c r="E18" i="6"/>
  <c r="F18" i="6"/>
  <c r="G18" i="6"/>
  <c r="H18" i="6"/>
  <c r="I18" i="6"/>
  <c r="J18" i="6"/>
  <c r="K18" i="6"/>
  <c r="L18" i="6"/>
  <c r="M18" i="6"/>
  <c r="N18" i="6"/>
  <c r="C19" i="6"/>
  <c r="D19" i="6"/>
  <c r="E19" i="6"/>
  <c r="F19" i="6"/>
  <c r="G19" i="6"/>
  <c r="H19" i="6"/>
  <c r="I19" i="6"/>
  <c r="J19" i="6"/>
  <c r="K19" i="6"/>
  <c r="L19" i="6"/>
  <c r="M19" i="6"/>
  <c r="N19" i="6"/>
</calcChain>
</file>

<file path=xl/sharedStrings.xml><?xml version="1.0" encoding="utf-8"?>
<sst xmlns="http://schemas.openxmlformats.org/spreadsheetml/2006/main" count="158" uniqueCount="98">
  <si>
    <t>U-2VS</t>
  </si>
  <si>
    <t>Me 262</t>
  </si>
  <si>
    <t>Revi</t>
  </si>
  <si>
    <t>Each tick is 18mils, ring diameter is 100mils and is for 30º/20º Angle-off (&gt;400kph/270kph)</t>
  </si>
  <si>
    <t>Dist from Center</t>
  </si>
  <si>
    <t>0.5 tick</t>
  </si>
  <si>
    <t>1 tick</t>
  </si>
  <si>
    <t>1.5 ticks</t>
  </si>
  <si>
    <t>2 ticks</t>
  </si>
  <si>
    <t>2.5 ticks</t>
  </si>
  <si>
    <t>Ring Rad</t>
  </si>
  <si>
    <t>3 ticks</t>
  </si>
  <si>
    <t>3.5 ticks</t>
  </si>
  <si>
    <t>4 ticks</t>
  </si>
  <si>
    <t>4.5 ticks</t>
  </si>
  <si>
    <t>5 ticks</t>
  </si>
  <si>
    <t>Ring Dia</t>
  </si>
  <si>
    <t>Target/mils</t>
  </si>
  <si>
    <t>I-16</t>
  </si>
  <si>
    <t>LaGG/La-5</t>
  </si>
  <si>
    <t>MiG-3</t>
  </si>
  <si>
    <t>Yak-1/7/9</t>
  </si>
  <si>
    <t>P-38</t>
  </si>
  <si>
    <t>P-39</t>
  </si>
  <si>
    <t>P-40</t>
  </si>
  <si>
    <t>P-47</t>
  </si>
  <si>
    <t>P-51</t>
  </si>
  <si>
    <t>Hurricane</t>
  </si>
  <si>
    <t>Spitfire</t>
  </si>
  <si>
    <t>Tempest</t>
  </si>
  <si>
    <t>Il-2</t>
  </si>
  <si>
    <t>A-20</t>
  </si>
  <si>
    <t>Pe-2</t>
  </si>
  <si>
    <t>MK II</t>
  </si>
  <si>
    <t>Ring diameter is 120mils and is for 30º/20º (&gt;300mph/270mph). Horizontal bars are adjustable for wingspan (base) and convergence (distance)</t>
  </si>
  <si>
    <t>0.25 Rad</t>
  </si>
  <si>
    <t>0.5 Rad</t>
  </si>
  <si>
    <t>0.75 Rad</t>
  </si>
  <si>
    <t>1.25 Rad</t>
  </si>
  <si>
    <t>1.5 Rad</t>
  </si>
  <si>
    <t>1.75 Rad</t>
  </si>
  <si>
    <t>1.25 Dia</t>
  </si>
  <si>
    <t>1.5 Dia</t>
  </si>
  <si>
    <t>1.75 Dia</t>
  </si>
  <si>
    <t>2.0 Dia</t>
  </si>
  <si>
    <t>Bf 109 E (32')</t>
  </si>
  <si>
    <t>Bf 109 F/G/K (33')</t>
  </si>
  <si>
    <t>Bf 110 (53')</t>
  </si>
  <si>
    <t>Fw 190 (34')</t>
  </si>
  <si>
    <t>He 111 (74')</t>
  </si>
  <si>
    <t>Hs 129 (47')</t>
  </si>
  <si>
    <t>Ju 52 (96')</t>
  </si>
  <si>
    <t>Ju 87 (45')</t>
  </si>
  <si>
    <t>Ju 88 (66')</t>
  </si>
  <si>
    <t>MC.202 (34')</t>
  </si>
  <si>
    <t>Me 262 (41')</t>
  </si>
  <si>
    <t>RAF recommended convergence (C) is 250 yards (230m), set 230m for convergence in-game</t>
  </si>
  <si>
    <t>Range given above is in meters</t>
  </si>
  <si>
    <t>PBP-1</t>
  </si>
  <si>
    <t>Each tick is 10mils, inner ring diameter is 140mils (30º/45º Angle-off, &lt;400kph/&gt;400kph), outer ring diameter is 210mils (45º/90º Angle-off, &lt;400kph/&gt;400kph)</t>
  </si>
  <si>
    <t>6 ticks</t>
  </si>
  <si>
    <t>Inner Rad</t>
  </si>
  <si>
    <t>8 ticks</t>
  </si>
  <si>
    <t>10 ticks</t>
  </si>
  <si>
    <t>Outer Rad</t>
  </si>
  <si>
    <t>Inner Dia</t>
  </si>
  <si>
    <t>Outer Dia</t>
  </si>
  <si>
    <t>Bf 109 E</t>
  </si>
  <si>
    <t>Bf 109 F/G/K</t>
  </si>
  <si>
    <t>Bf 110</t>
  </si>
  <si>
    <t>Fw 190</t>
  </si>
  <si>
    <t>He 111</t>
  </si>
  <si>
    <t>Hs 129</t>
  </si>
  <si>
    <t>Ju 52</t>
  </si>
  <si>
    <t>Ju 87</t>
  </si>
  <si>
    <t>Ju 88</t>
  </si>
  <si>
    <t>MC.202</t>
  </si>
  <si>
    <t>N-3A</t>
  </si>
  <si>
    <t>Ring diameter is 70mils, and is 10º/20º Angle-off (170-210mph/&gt;300mph)</t>
  </si>
  <si>
    <t>2.5 Dia</t>
  </si>
  <si>
    <t>3.0 Dia</t>
  </si>
  <si>
    <t>Typo A</t>
  </si>
  <si>
    <t>Each dot is 28mils, inner ring diameter is 120mils (20º/30º Angle-off), outer ring diameter is 236mils (45º/90º Angle-off) for 270-300kph/&gt;400kph</t>
  </si>
  <si>
    <t>0.5 dot</t>
  </si>
  <si>
    <t>1 dot</t>
  </si>
  <si>
    <t>1.5 dots</t>
  </si>
  <si>
    <t>2 dots</t>
  </si>
  <si>
    <t>1.5 Inner Rad</t>
  </si>
  <si>
    <t>1.25 Outer R</t>
  </si>
  <si>
    <t>1.5 Outer R</t>
  </si>
  <si>
    <t>1.75 Outer R</t>
  </si>
  <si>
    <r>
      <t xml:space="preserve">Based on 250m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at or inside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</si>
  <si>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r>
      <t xml:space="preserve">Based on 230m C,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</si>
  <si>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r>
      <t xml:space="preserve">Based on 250m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</si>
  <si>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t>Target (ft)/mils</t>
  </si>
  <si>
    <t>Range given above is in m. If a gyro sight is equipped, target size in ft must be entered into the gunsight computer in game</t>
  </si>
  <si>
    <r>
      <t xml:space="preserve">Based on 250m (275 yds) convergence (C), </t>
    </r>
    <r>
      <rPr>
        <b/>
        <sz val="8"/>
        <color indexed="11"/>
        <rFont val="Arial"/>
        <family val="2"/>
      </rPr>
      <t>green</t>
    </r>
    <r>
      <rPr>
        <b/>
        <sz val="8"/>
        <rFont val="Arial"/>
        <family val="2"/>
      </rPr>
      <t xml:space="preserve"> is at or inside C, </t>
    </r>
    <r>
      <rPr>
        <b/>
        <sz val="8"/>
        <color indexed="15"/>
        <rFont val="Arial"/>
        <family val="2"/>
      </rPr>
      <t>blue</t>
    </r>
    <r>
      <rPr>
        <b/>
        <sz val="8"/>
        <rFont val="Arial"/>
        <family val="2"/>
      </rPr>
      <t xml:space="preserve"> is between 1 and 1.5 C, </t>
    </r>
    <r>
      <rPr>
        <b/>
        <sz val="8"/>
        <color indexed="10"/>
        <rFont val="Arial"/>
        <family val="2"/>
      </rPr>
      <t>red</t>
    </r>
    <r>
      <rPr>
        <b/>
        <sz val="8"/>
        <rFont val="Arial"/>
        <family val="2"/>
      </rPr>
      <t xml:space="preserve"> is between 1.5 and 2 C</t>
    </r>
  </si>
  <si>
    <t>WS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</si>
</sst>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0"/>
      <name val="Arial"/>
    </font>
    <font>
      <sz val="8"/>
      <name val="Arial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b/>
      <sz val="8"/>
      <color indexed="11"/>
      <name val="Arial"/>
      <family val="2"/>
    </font>
    <font>
      <b/>
      <sz val="8"/>
      <color indexed="15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7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5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5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21" fillId="0" borderId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7">
    <xf numFmtId="0" fontId="0" fillId="0" borderId="0" xfId="0"/>
    <xf numFmtId="0" fontId="18" fillId="0" borderId="10" xfId="37" applyFont="1" applyBorder="1" applyAlignment="1">
      <alignment horizontal="center"/>
    </xf>
    <xf numFmtId="0" fontId="20" fillId="0" borderId="10" xfId="37" applyFont="1" applyBorder="1" applyAlignment="1">
      <alignment horizontal="center"/>
    </xf>
    <xf numFmtId="0" fontId="21" fillId="0" borderId="0" xfId="37"/>
    <xf numFmtId="1" fontId="18" fillId="0" borderId="10" xfId="37" applyNumberFormat="1" applyFont="1" applyBorder="1" applyAlignment="1">
      <alignment horizontal="center"/>
    </xf>
    <xf numFmtId="1" fontId="23" fillId="0" borderId="10" xfId="37" applyNumberFormat="1" applyFont="1" applyBorder="1" applyAlignment="1">
      <alignment horizontal="center"/>
    </xf>
    <xf numFmtId="1" fontId="24" fillId="0" borderId="10" xfId="37" applyNumberFormat="1" applyFont="1" applyBorder="1" applyAlignment="1">
      <alignment horizontal="center"/>
    </xf>
    <xf numFmtId="1" fontId="19" fillId="0" borderId="10" xfId="37" applyNumberFormat="1" applyFont="1" applyBorder="1" applyAlignment="1">
      <alignment horizontal="center"/>
    </xf>
    <xf numFmtId="0" fontId="21" fillId="0" borderId="10" xfId="37" applyBorder="1"/>
    <xf numFmtId="0" fontId="18" fillId="0" borderId="0" xfId="37" applyFont="1" applyAlignment="1">
      <alignment horizontal="center"/>
    </xf>
    <xf numFmtId="11" fontId="20" fillId="0" borderId="10" xfId="37" applyNumberFormat="1" applyFont="1" applyBorder="1" applyAlignment="1">
      <alignment horizontal="center"/>
    </xf>
    <xf numFmtId="0" fontId="21" fillId="0" borderId="10" xfId="37" applyBorder="1" applyAlignment="1"/>
    <xf numFmtId="0" fontId="18" fillId="0" borderId="0" xfId="37" applyFont="1" applyAlignment="1"/>
    <xf numFmtId="0" fontId="21" fillId="0" borderId="0" xfId="37" applyAlignment="1"/>
    <xf numFmtId="0" fontId="20" fillId="0" borderId="10" xfId="37" applyFont="1" applyBorder="1" applyAlignment="1">
      <alignment horizontal="center"/>
    </xf>
    <xf numFmtId="0" fontId="20" fillId="0" borderId="10" xfId="37" applyFont="1" applyBorder="1"/>
    <xf numFmtId="0" fontId="20" fillId="0" borderId="10" xfId="37" applyFont="1" applyBorder="1" applyAlignment="1">
      <alignment horizontal="center"/>
    </xf>
    <xf numFmtId="0" fontId="20" fillId="0" borderId="12" xfId="37" applyFont="1" applyBorder="1" applyAlignment="1">
      <alignment horizontal="center"/>
    </xf>
    <xf numFmtId="0" fontId="28" fillId="0" borderId="13" xfId="37" applyFont="1" applyBorder="1" applyAlignment="1">
      <alignment horizontal="center"/>
    </xf>
    <xf numFmtId="0" fontId="28" fillId="0" borderId="11" xfId="37" applyFont="1" applyBorder="1" applyAlignment="1">
      <alignment horizontal="center"/>
    </xf>
    <xf numFmtId="0" fontId="21" fillId="0" borderId="13" xfId="37" applyBorder="1" applyAlignment="1"/>
    <xf numFmtId="0" fontId="21" fillId="0" borderId="11" xfId="37" applyBorder="1" applyAlignment="1"/>
    <xf numFmtId="0" fontId="29" fillId="0" borderId="10" xfId="37" applyFont="1" applyBorder="1" applyAlignment="1">
      <alignment horizontal="center" wrapText="1"/>
    </xf>
    <xf numFmtId="0" fontId="28" fillId="0" borderId="10" xfId="37" applyFont="1" applyBorder="1" applyAlignment="1">
      <alignment horizontal="center"/>
    </xf>
    <xf numFmtId="0" fontId="20" fillId="0" borderId="10" xfId="37" applyFont="1" applyBorder="1" applyAlignment="1">
      <alignment horizontal="center" wrapText="1"/>
    </xf>
    <xf numFmtId="0" fontId="28" fillId="0" borderId="10" xfId="37" applyFont="1" applyBorder="1" applyAlignment="1">
      <alignment horizontal="center" wrapText="1"/>
    </xf>
    <xf numFmtId="0" fontId="29" fillId="0" borderId="10" xfId="37" applyFon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Range Estimation for Gunsight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15"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  <dxf>
      <font>
        <strike val="0"/>
        <condense val="0"/>
        <extend val="0"/>
        <color indexed="10"/>
      </font>
    </dxf>
    <dxf>
      <font>
        <strike val="0"/>
        <condense val="0"/>
        <extend val="0"/>
        <color indexed="15"/>
      </font>
    </dxf>
    <dxf>
      <font>
        <strike val="0"/>
        <condense val="0"/>
        <extend val="0"/>
        <color indexed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tabSelected="1" zoomScale="200" workbookViewId="0">
      <selection activeCell="B2" sqref="B2"/>
    </sheetView>
  </sheetViews>
  <sheetFormatPr defaultRowHeight="12.75" x14ac:dyDescent="0.2"/>
  <cols>
    <col min="1" max="1" width="14.140625" style="3" customWidth="1"/>
    <col min="2" max="2" width="5.5703125" style="9" customWidth="1"/>
    <col min="3" max="3" width="12" style="3" customWidth="1"/>
    <col min="4" max="7" width="9.140625" style="3"/>
    <col min="8" max="8" width="10.140625" style="3" bestFit="1" customWidth="1"/>
    <col min="9" max="13" width="9.140625" style="3"/>
    <col min="14" max="14" width="10.140625" style="3" bestFit="1" customWidth="1"/>
    <col min="15" max="16384" width="9.140625" style="3"/>
  </cols>
  <sheetData>
    <row r="1" spans="1:14" x14ac:dyDescent="0.2">
      <c r="A1" s="1" t="s">
        <v>2</v>
      </c>
      <c r="B1" s="1"/>
      <c r="C1" s="16" t="s">
        <v>3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">
      <c r="A2" s="2" t="s">
        <v>4</v>
      </c>
      <c r="B2" s="14" t="s">
        <v>97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</row>
    <row r="3" spans="1:14" x14ac:dyDescent="0.2">
      <c r="A3" s="2" t="s">
        <v>17</v>
      </c>
      <c r="C3" s="1">
        <v>9</v>
      </c>
      <c r="D3" s="4">
        <v>18</v>
      </c>
      <c r="E3" s="4">
        <v>27</v>
      </c>
      <c r="F3" s="4">
        <v>36</v>
      </c>
      <c r="G3" s="4">
        <v>45</v>
      </c>
      <c r="H3" s="4">
        <v>50</v>
      </c>
      <c r="I3" s="4">
        <v>54</v>
      </c>
      <c r="J3" s="4">
        <v>63</v>
      </c>
      <c r="K3" s="4">
        <v>72</v>
      </c>
      <c r="L3" s="4">
        <v>81</v>
      </c>
      <c r="M3" s="4">
        <v>90</v>
      </c>
      <c r="N3" s="4">
        <v>100</v>
      </c>
    </row>
    <row r="4" spans="1:14" x14ac:dyDescent="0.2">
      <c r="A4" s="2" t="s">
        <v>18</v>
      </c>
      <c r="B4" s="1">
        <v>9</v>
      </c>
      <c r="C4" s="4">
        <f>$B4*1000/$C3</f>
        <v>1000</v>
      </c>
      <c r="D4" s="4">
        <f>$B4*1000/$D3</f>
        <v>500</v>
      </c>
      <c r="E4" s="5">
        <f>$B4*1000/$E3</f>
        <v>333.33333333333331</v>
      </c>
      <c r="F4" s="6">
        <f>$B4*1000/$F3</f>
        <v>250</v>
      </c>
      <c r="G4" s="6">
        <f>$B4*1000/$G3</f>
        <v>200</v>
      </c>
      <c r="H4" s="6">
        <f>$B4*1000/$H3</f>
        <v>180</v>
      </c>
      <c r="I4" s="6">
        <f>$B4*1000/$I3</f>
        <v>166.66666666666666</v>
      </c>
      <c r="J4" s="6">
        <f>$B4*1000/$J3</f>
        <v>142.85714285714286</v>
      </c>
      <c r="K4" s="6">
        <f>$B4*1000/$K3</f>
        <v>125</v>
      </c>
      <c r="L4" s="6">
        <f>$B4*1000/$L3</f>
        <v>111.11111111111111</v>
      </c>
      <c r="M4" s="6">
        <f>$B4*1000/$M3</f>
        <v>100</v>
      </c>
      <c r="N4" s="6">
        <f>$B4*1000/$N3</f>
        <v>90</v>
      </c>
    </row>
    <row r="5" spans="1:14" x14ac:dyDescent="0.2">
      <c r="A5" s="2" t="s">
        <v>19</v>
      </c>
      <c r="B5" s="1">
        <v>9.8000000000000007</v>
      </c>
      <c r="C5" s="4">
        <f>$B5*1000/$C3</f>
        <v>1088.8888888888889</v>
      </c>
      <c r="D5" s="4">
        <f>$B5*1000/$D3</f>
        <v>544.44444444444446</v>
      </c>
      <c r="E5" s="4">
        <f>$B5*1000/$E3</f>
        <v>362.96296296296299</v>
      </c>
      <c r="F5" s="7">
        <f>$B5*1000/$F3</f>
        <v>272.22222222222223</v>
      </c>
      <c r="G5" s="5">
        <f>$B5*1000/$G3</f>
        <v>217.77777777777777</v>
      </c>
      <c r="H5" s="6">
        <f>$B5*1000/$H3</f>
        <v>196</v>
      </c>
      <c r="I5" s="6">
        <f>$B5*1000/$I3</f>
        <v>181.4814814814815</v>
      </c>
      <c r="J5" s="6">
        <f>$B5*1000/$J3</f>
        <v>155.55555555555554</v>
      </c>
      <c r="K5" s="6">
        <f>$B5*1000/$K3</f>
        <v>136.11111111111111</v>
      </c>
      <c r="L5" s="6">
        <f>$B5*1000/$L3</f>
        <v>120.98765432098766</v>
      </c>
      <c r="M5" s="6">
        <f>$B5*1000/$M3</f>
        <v>108.88888888888889</v>
      </c>
      <c r="N5" s="6">
        <f>$B5*1000/$N3</f>
        <v>98</v>
      </c>
    </row>
    <row r="6" spans="1:14" x14ac:dyDescent="0.2">
      <c r="A6" s="2" t="s">
        <v>20</v>
      </c>
      <c r="B6" s="1">
        <v>10.199999999999999</v>
      </c>
      <c r="C6" s="4">
        <f>$B6*1000/$C3</f>
        <v>1133.3333333333333</v>
      </c>
      <c r="D6" s="4">
        <f>$B6*1000/$D3</f>
        <v>566.66666666666663</v>
      </c>
      <c r="E6" s="4">
        <f>$B6*1000/$E3</f>
        <v>377.77777777777777</v>
      </c>
      <c r="F6" s="4">
        <f>$B6*1000/$F3</f>
        <v>283.33333333333331</v>
      </c>
      <c r="G6" s="4">
        <f>$B6*1000/$G3</f>
        <v>226.66666666666666</v>
      </c>
      <c r="H6" s="7">
        <f>$B6*1000/$H3</f>
        <v>204</v>
      </c>
      <c r="I6" s="7">
        <f>$B6*1000/$I3</f>
        <v>188.88888888888889</v>
      </c>
      <c r="J6" s="5">
        <f>$B6*1000/$J3</f>
        <v>161.9047619047619</v>
      </c>
      <c r="K6" s="5">
        <f>$B6*1000/$K3</f>
        <v>141.66666666666666</v>
      </c>
      <c r="L6" s="5">
        <f>$B6*1000/$L3</f>
        <v>125.92592592592592</v>
      </c>
      <c r="M6" s="6">
        <f>$B6*1000/$M3</f>
        <v>113.33333333333333</v>
      </c>
      <c r="N6" s="6">
        <f>$B6*1000/$N3</f>
        <v>102</v>
      </c>
    </row>
    <row r="7" spans="1:14" x14ac:dyDescent="0.2">
      <c r="A7" s="2" t="s">
        <v>21</v>
      </c>
      <c r="B7" s="1">
        <v>10</v>
      </c>
      <c r="C7" s="4">
        <f>$B7*1000/$C3</f>
        <v>1111.1111111111111</v>
      </c>
      <c r="D7" s="4">
        <f>$B7*1000/$D3</f>
        <v>555.55555555555554</v>
      </c>
      <c r="E7" s="4">
        <f>$B7*1000/$E3</f>
        <v>370.37037037037038</v>
      </c>
      <c r="F7" s="4">
        <f>$B7*1000/$F3</f>
        <v>277.77777777777777</v>
      </c>
      <c r="G7" s="4">
        <f>$B7*1000/$G3</f>
        <v>222.22222222222223</v>
      </c>
      <c r="H7" s="4">
        <f>$B7*1000/$H3</f>
        <v>200</v>
      </c>
      <c r="I7" s="4">
        <f>$B7*1000/$I3</f>
        <v>185.18518518518519</v>
      </c>
      <c r="J7" s="7">
        <f>$B7*1000/$J3</f>
        <v>158.73015873015873</v>
      </c>
      <c r="K7" s="7">
        <f>$B7*1000/$K3</f>
        <v>138.88888888888889</v>
      </c>
      <c r="L7" s="5">
        <f>$B7*1000/$L3</f>
        <v>123.45679012345678</v>
      </c>
      <c r="M7" s="5">
        <f>$B7*1000/$M3</f>
        <v>111.11111111111111</v>
      </c>
      <c r="N7" s="6">
        <f>$B7*1000/$N3</f>
        <v>100</v>
      </c>
    </row>
    <row r="8" spans="1:14" x14ac:dyDescent="0.2">
      <c r="A8" s="2" t="s">
        <v>22</v>
      </c>
      <c r="B8" s="1">
        <v>15.85</v>
      </c>
      <c r="C8" s="4">
        <f>$B8*1000/$C3</f>
        <v>1761.1111111111111</v>
      </c>
      <c r="D8" s="4">
        <f>$B8*1000/$D3</f>
        <v>880.55555555555554</v>
      </c>
      <c r="E8" s="4">
        <f>$B8*1000/$E3</f>
        <v>587.03703703703707</v>
      </c>
      <c r="F8" s="4">
        <f>$B8*1000/$F3</f>
        <v>440.27777777777777</v>
      </c>
      <c r="G8" s="4">
        <f>$B8*1000/$G3</f>
        <v>352.22222222222223</v>
      </c>
      <c r="H8" s="4">
        <f>$B8*1000/$H3</f>
        <v>317</v>
      </c>
      <c r="I8" s="4">
        <f>$B8*1000/$I3</f>
        <v>293.51851851851853</v>
      </c>
      <c r="J8" s="4">
        <f>$B8*1000/$J3</f>
        <v>251.5873015873016</v>
      </c>
      <c r="K8" s="4">
        <f>$B8*1000/$K3</f>
        <v>220.13888888888889</v>
      </c>
      <c r="L8" s="4">
        <f>$B8*1000/$L3</f>
        <v>195.67901234567901</v>
      </c>
      <c r="M8" s="7">
        <f>$B8*1000/$M3</f>
        <v>176.11111111111111</v>
      </c>
      <c r="N8" s="7">
        <f>$B8*1000/$N3</f>
        <v>158.5</v>
      </c>
    </row>
    <row r="9" spans="1:14" x14ac:dyDescent="0.2">
      <c r="A9" s="2" t="s">
        <v>23</v>
      </c>
      <c r="B9" s="1">
        <v>10.4</v>
      </c>
      <c r="C9" s="4">
        <f>$B9*1000/$C3</f>
        <v>1155.5555555555557</v>
      </c>
      <c r="D9" s="4">
        <f>$B9*1000/$D3</f>
        <v>577.77777777777783</v>
      </c>
      <c r="E9" s="4">
        <f>$B9*1000/$E3</f>
        <v>385.18518518518516</v>
      </c>
      <c r="F9" s="4">
        <f>$B9*1000/$F3</f>
        <v>288.88888888888891</v>
      </c>
      <c r="G9" s="4">
        <f>$B9*1000/$G3</f>
        <v>231.11111111111111</v>
      </c>
      <c r="H9" s="4">
        <f>$B9*1000/$H3</f>
        <v>208</v>
      </c>
      <c r="I9" s="4">
        <f>$B9*1000/$I3</f>
        <v>192.59259259259258</v>
      </c>
      <c r="J9" s="4">
        <f>$B9*1000/$J3</f>
        <v>165.07936507936509</v>
      </c>
      <c r="K9" s="4">
        <f>$B9*1000/$K3</f>
        <v>144.44444444444446</v>
      </c>
      <c r="L9" s="4">
        <f>$B9*1000/$L3</f>
        <v>128.39506172839506</v>
      </c>
      <c r="M9" s="4">
        <f>$B9*1000/$M3</f>
        <v>115.55555555555556</v>
      </c>
      <c r="N9" s="7">
        <f>$B9*1000/$N3</f>
        <v>104</v>
      </c>
    </row>
    <row r="10" spans="1:14" x14ac:dyDescent="0.2">
      <c r="A10" s="2" t="s">
        <v>24</v>
      </c>
      <c r="B10" s="1">
        <v>11.4</v>
      </c>
      <c r="C10" s="4">
        <f>$B10*1000/$C3</f>
        <v>1266.6666666666667</v>
      </c>
      <c r="D10" s="4">
        <f>$B10*1000/$D3</f>
        <v>633.33333333333337</v>
      </c>
      <c r="E10" s="4">
        <f>$B10*1000/$E3</f>
        <v>422.22222222222223</v>
      </c>
      <c r="F10" s="4">
        <f>$B10*1000/$F3</f>
        <v>316.66666666666669</v>
      </c>
      <c r="G10" s="4">
        <f>$B10*1000/$G3</f>
        <v>253.33333333333334</v>
      </c>
      <c r="H10" s="4">
        <f>$B10*1000/$H3</f>
        <v>228</v>
      </c>
      <c r="I10" s="4">
        <f>$B10*1000/$I3</f>
        <v>211.11111111111111</v>
      </c>
      <c r="J10" s="4">
        <f>$B10*1000/$J3</f>
        <v>180.95238095238096</v>
      </c>
      <c r="K10" s="4">
        <f>$B10*1000/$K3</f>
        <v>158.33333333333334</v>
      </c>
      <c r="L10" s="4">
        <f>$B10*1000/$L3</f>
        <v>140.74074074074073</v>
      </c>
      <c r="M10" s="4">
        <f>$B10*1000/$M3</f>
        <v>126.66666666666667</v>
      </c>
      <c r="N10" s="4">
        <f>$B10*1000/$N3</f>
        <v>114</v>
      </c>
    </row>
    <row r="11" spans="1:14" x14ac:dyDescent="0.2">
      <c r="A11" s="2" t="s">
        <v>25</v>
      </c>
      <c r="B11" s="1">
        <v>12.43</v>
      </c>
      <c r="C11" s="4">
        <f>$B11*1000/$C3</f>
        <v>1381.1111111111111</v>
      </c>
      <c r="D11" s="4">
        <f>$B11*1000/$D3</f>
        <v>690.55555555555554</v>
      </c>
      <c r="E11" s="4">
        <f>$B11*1000/$E3</f>
        <v>460.37037037037038</v>
      </c>
      <c r="F11" s="4">
        <f>$B11*1000/$F3</f>
        <v>345.27777777777777</v>
      </c>
      <c r="G11" s="4">
        <f>$B11*1000/$G3</f>
        <v>276.22222222222223</v>
      </c>
      <c r="H11" s="4">
        <f>$B11*1000/$H3</f>
        <v>248.6</v>
      </c>
      <c r="I11" s="4">
        <f>$B11*1000/$I3</f>
        <v>230.18518518518519</v>
      </c>
      <c r="J11" s="4">
        <f>$B11*1000/$J3</f>
        <v>197.30158730158729</v>
      </c>
      <c r="K11" s="4">
        <f>$B11*1000/$K3</f>
        <v>172.63888888888889</v>
      </c>
      <c r="L11" s="4">
        <f>$B11*1000/$L3</f>
        <v>153.45679012345678</v>
      </c>
      <c r="M11" s="4">
        <f>$B11*1000/$M3</f>
        <v>138.11111111111111</v>
      </c>
      <c r="N11" s="4">
        <f>$B11*1000/$N3</f>
        <v>124.3</v>
      </c>
    </row>
    <row r="12" spans="1:14" x14ac:dyDescent="0.2">
      <c r="A12" s="2" t="s">
        <v>26</v>
      </c>
      <c r="B12" s="1">
        <v>11.29</v>
      </c>
      <c r="C12" s="4">
        <f>$B12*1000/$C3</f>
        <v>1254.4444444444443</v>
      </c>
      <c r="D12" s="4">
        <f>$B12*1000/$D3</f>
        <v>627.22222222222217</v>
      </c>
      <c r="E12" s="4">
        <f>$B12*1000/$E3</f>
        <v>418.14814814814815</v>
      </c>
      <c r="F12" s="4">
        <f>$B12*1000/$F3</f>
        <v>313.61111111111109</v>
      </c>
      <c r="G12" s="4">
        <f>$B12*1000/$G3</f>
        <v>250.88888888888889</v>
      </c>
      <c r="H12" s="4">
        <f>$B12*1000/$H3</f>
        <v>225.8</v>
      </c>
      <c r="I12" s="4">
        <f>$B12*1000/$I3</f>
        <v>209.07407407407408</v>
      </c>
      <c r="J12" s="4">
        <f>$B12*1000/$J3</f>
        <v>179.20634920634922</v>
      </c>
      <c r="K12" s="4">
        <f>$B12*1000/$K3</f>
        <v>156.80555555555554</v>
      </c>
      <c r="L12" s="4">
        <f>$B12*1000/$L3</f>
        <v>139.38271604938271</v>
      </c>
      <c r="M12" s="4">
        <f>$B12*1000/$M3</f>
        <v>125.44444444444444</v>
      </c>
      <c r="N12" s="4">
        <f>$B12*1000/$N3</f>
        <v>112.9</v>
      </c>
    </row>
    <row r="13" spans="1:14" x14ac:dyDescent="0.2">
      <c r="A13" s="2" t="s">
        <v>27</v>
      </c>
      <c r="B13" s="1">
        <v>12.19</v>
      </c>
      <c r="C13" s="4">
        <f>$B13*1000/$C3</f>
        <v>1354.4444444444443</v>
      </c>
      <c r="D13" s="4">
        <f>$B13*1000/$D3</f>
        <v>677.22222222222217</v>
      </c>
      <c r="E13" s="4">
        <f>$B13*1000/$E3</f>
        <v>451.48148148148147</v>
      </c>
      <c r="F13" s="4">
        <f>$B13*1000/$F3</f>
        <v>338.61111111111109</v>
      </c>
      <c r="G13" s="4">
        <f>$B13*1000/$G3</f>
        <v>270.88888888888891</v>
      </c>
      <c r="H13" s="4">
        <f>$B13*1000/$H3</f>
        <v>243.8</v>
      </c>
      <c r="I13" s="4">
        <f>$B13*1000/$I3</f>
        <v>225.74074074074073</v>
      </c>
      <c r="J13" s="4">
        <f>$B13*1000/$J3</f>
        <v>193.49206349206349</v>
      </c>
      <c r="K13" s="4">
        <f>$B13*1000/$K3</f>
        <v>169.30555555555554</v>
      </c>
      <c r="L13" s="4">
        <f>$B13*1000/$L3</f>
        <v>150.49382716049382</v>
      </c>
      <c r="M13" s="4">
        <f>$B13*1000/$M3</f>
        <v>135.44444444444446</v>
      </c>
      <c r="N13" s="4">
        <f>$B13*1000/$N3</f>
        <v>121.9</v>
      </c>
    </row>
    <row r="14" spans="1:14" x14ac:dyDescent="0.2">
      <c r="A14" s="2" t="s">
        <v>28</v>
      </c>
      <c r="B14" s="1">
        <v>11.21</v>
      </c>
      <c r="C14" s="4">
        <f>$B14*1000/$C3</f>
        <v>1245.5555555555557</v>
      </c>
      <c r="D14" s="4">
        <f>$B14*1000/$D3</f>
        <v>622.77777777777783</v>
      </c>
      <c r="E14" s="4">
        <f>$B14*1000/$E3</f>
        <v>415.18518518518516</v>
      </c>
      <c r="F14" s="4">
        <f>$B14*1000/$F3</f>
        <v>311.38888888888891</v>
      </c>
      <c r="G14" s="4">
        <f>$B14*1000/$G3</f>
        <v>249.11111111111111</v>
      </c>
      <c r="H14" s="4">
        <f>$B14*1000/$H3</f>
        <v>224.2</v>
      </c>
      <c r="I14" s="4">
        <f>$B14*1000/$I3</f>
        <v>207.59259259259258</v>
      </c>
      <c r="J14" s="4">
        <f>$B14*1000/$J3</f>
        <v>177.93650793650792</v>
      </c>
      <c r="K14" s="4">
        <f>$B14*1000/$K3</f>
        <v>155.69444444444446</v>
      </c>
      <c r="L14" s="4">
        <f>$B14*1000/$L3</f>
        <v>138.39506172839506</v>
      </c>
      <c r="M14" s="4">
        <f>$B14*1000/$M3</f>
        <v>124.55555555555556</v>
      </c>
      <c r="N14" s="4">
        <f>$B14*1000/$N3</f>
        <v>112.1</v>
      </c>
    </row>
    <row r="15" spans="1:14" x14ac:dyDescent="0.2">
      <c r="A15" s="2" t="s">
        <v>29</v>
      </c>
      <c r="B15" s="1">
        <v>12.5</v>
      </c>
      <c r="C15" s="4">
        <f>$B15*1000/$C3</f>
        <v>1388.8888888888889</v>
      </c>
      <c r="D15" s="4">
        <f>$B15*1000/$D3</f>
        <v>694.44444444444446</v>
      </c>
      <c r="E15" s="4">
        <f>$B15*1000/$E3</f>
        <v>462.96296296296299</v>
      </c>
      <c r="F15" s="4">
        <f>$B15*1000/$F3</f>
        <v>347.22222222222223</v>
      </c>
      <c r="G15" s="4">
        <f>$B15*1000/$G3</f>
        <v>277.77777777777777</v>
      </c>
      <c r="H15" s="4">
        <f>$B15*1000/$H3</f>
        <v>250</v>
      </c>
      <c r="I15" s="4">
        <f>$B15*1000/$I3</f>
        <v>231.4814814814815</v>
      </c>
      <c r="J15" s="4">
        <f>$B15*1000/$J3</f>
        <v>198.4126984126984</v>
      </c>
      <c r="K15" s="4">
        <f>$B15*1000/$K3</f>
        <v>173.61111111111111</v>
      </c>
      <c r="L15" s="4">
        <f>$B15*1000/$L3</f>
        <v>154.32098765432099</v>
      </c>
      <c r="M15" s="4">
        <f>$B15*1000/$M3</f>
        <v>138.88888888888889</v>
      </c>
      <c r="N15" s="4">
        <f>$B15*1000/$N3</f>
        <v>125</v>
      </c>
    </row>
    <row r="16" spans="1:14" x14ac:dyDescent="0.2">
      <c r="A16" s="2" t="s">
        <v>30</v>
      </c>
      <c r="B16" s="1">
        <v>14.6</v>
      </c>
      <c r="C16" s="4">
        <f>$B16*1000/$C3</f>
        <v>1622.2222222222222</v>
      </c>
      <c r="D16" s="4">
        <f>$B16*1000/$D3</f>
        <v>811.11111111111109</v>
      </c>
      <c r="E16" s="4">
        <f>$B16*1000/$E3</f>
        <v>540.74074074074076</v>
      </c>
      <c r="F16" s="4">
        <f>$B16*1000/$F3</f>
        <v>405.55555555555554</v>
      </c>
      <c r="G16" s="4">
        <f>$B16*1000/$G3</f>
        <v>324.44444444444446</v>
      </c>
      <c r="H16" s="4">
        <f>$B16*1000/$H3</f>
        <v>292</v>
      </c>
      <c r="I16" s="4">
        <f>$B16*1000/$I3</f>
        <v>270.37037037037038</v>
      </c>
      <c r="J16" s="4">
        <f>$B16*1000/$J3</f>
        <v>231.74603174603175</v>
      </c>
      <c r="K16" s="4">
        <f>$B16*1000/$K3</f>
        <v>202.77777777777777</v>
      </c>
      <c r="L16" s="4">
        <f>$B16*1000/$L3</f>
        <v>180.24691358024691</v>
      </c>
      <c r="M16" s="4">
        <f>$B16*1000/$M3</f>
        <v>162.22222222222223</v>
      </c>
      <c r="N16" s="4">
        <f>$B16*1000/$N3</f>
        <v>146</v>
      </c>
    </row>
    <row r="17" spans="1:14" x14ac:dyDescent="0.2">
      <c r="A17" s="2" t="s">
        <v>0</v>
      </c>
      <c r="B17" s="1">
        <v>10.65</v>
      </c>
      <c r="C17" s="4">
        <f>$B17*1000/$C3</f>
        <v>1183.3333333333333</v>
      </c>
      <c r="D17" s="4">
        <f>$B17*1000/$D3</f>
        <v>591.66666666666663</v>
      </c>
      <c r="E17" s="4">
        <f>$B17*1000/$E3</f>
        <v>394.44444444444446</v>
      </c>
      <c r="F17" s="4">
        <f>$B17*1000/$F3</f>
        <v>295.83333333333331</v>
      </c>
      <c r="G17" s="4">
        <f>$B17*1000/$G3</f>
        <v>236.66666666666666</v>
      </c>
      <c r="H17" s="4">
        <f>$B17*1000/$H3</f>
        <v>213</v>
      </c>
      <c r="I17" s="4">
        <f>$B17*1000/$I3</f>
        <v>197.22222222222223</v>
      </c>
      <c r="J17" s="4">
        <f>$B17*1000/$J3</f>
        <v>169.04761904761904</v>
      </c>
      <c r="K17" s="4">
        <f>$B17*1000/$K3</f>
        <v>147.91666666666666</v>
      </c>
      <c r="L17" s="4">
        <f>$B17*1000/$L3</f>
        <v>131.4814814814815</v>
      </c>
      <c r="M17" s="4">
        <f>$B17*1000/$M3</f>
        <v>118.33333333333333</v>
      </c>
      <c r="N17" s="4">
        <f>$B17*1000/$N3</f>
        <v>106.5</v>
      </c>
    </row>
    <row r="18" spans="1:14" x14ac:dyDescent="0.2">
      <c r="A18" s="2" t="s">
        <v>31</v>
      </c>
      <c r="B18" s="1">
        <v>18.690000000000001</v>
      </c>
      <c r="C18" s="4">
        <f>$B18*1000/$C3</f>
        <v>2076.6666666666665</v>
      </c>
      <c r="D18" s="4">
        <f>$B18*1000/$D3</f>
        <v>1038.3333333333333</v>
      </c>
      <c r="E18" s="4">
        <f>$B18*1000/$E3</f>
        <v>692.22222222222217</v>
      </c>
      <c r="F18" s="4">
        <f>$B18*1000/$F3</f>
        <v>519.16666666666663</v>
      </c>
      <c r="G18" s="4">
        <f>$B18*1000/$G3</f>
        <v>415.33333333333331</v>
      </c>
      <c r="H18" s="4">
        <f>$B18*1000/$H3</f>
        <v>373.8</v>
      </c>
      <c r="I18" s="4">
        <f>$B18*1000/$I3</f>
        <v>346.11111111111109</v>
      </c>
      <c r="J18" s="4">
        <f>$B18*1000/$J3</f>
        <v>296.66666666666669</v>
      </c>
      <c r="K18" s="4">
        <f>$B18*1000/$K3</f>
        <v>259.58333333333331</v>
      </c>
      <c r="L18" s="4">
        <f>$B18*1000/$L3</f>
        <v>230.74074074074073</v>
      </c>
      <c r="M18" s="4">
        <f>$B18*1000/$M3</f>
        <v>207.66666666666666</v>
      </c>
      <c r="N18" s="4">
        <f>$B18*1000/$N3</f>
        <v>186.9</v>
      </c>
    </row>
    <row r="19" spans="1:14" x14ac:dyDescent="0.2">
      <c r="A19" s="2" t="s">
        <v>32</v>
      </c>
      <c r="B19" s="1">
        <v>17.12</v>
      </c>
      <c r="C19" s="4">
        <f>$B19*1000/$C3</f>
        <v>1902.2222222222222</v>
      </c>
      <c r="D19" s="4">
        <f>$B19*1000/$D3</f>
        <v>951.11111111111109</v>
      </c>
      <c r="E19" s="4">
        <f>$B19*1000/$E3</f>
        <v>634.07407407407402</v>
      </c>
      <c r="F19" s="4">
        <f>$B19*1000/$F3</f>
        <v>475.55555555555554</v>
      </c>
      <c r="G19" s="4">
        <f>$B19*1000/$G3</f>
        <v>380.44444444444446</v>
      </c>
      <c r="H19" s="4">
        <f>$B19*1000/$H3</f>
        <v>342.4</v>
      </c>
      <c r="I19" s="4">
        <f>$B19*1000/$I3</f>
        <v>317.03703703703701</v>
      </c>
      <c r="J19" s="4">
        <f>$B19*1000/$J3</f>
        <v>271.74603174603175</v>
      </c>
      <c r="K19" s="4">
        <f>$B19*1000/$K3</f>
        <v>237.77777777777777</v>
      </c>
      <c r="L19" s="4">
        <f>$B19*1000/$L3</f>
        <v>211.35802469135803</v>
      </c>
      <c r="M19" s="4">
        <f>$B19*1000/$M3</f>
        <v>190.22222222222223</v>
      </c>
      <c r="N19" s="4">
        <f>$B19*1000/$N3</f>
        <v>171.2</v>
      </c>
    </row>
    <row r="20" spans="1:14" x14ac:dyDescent="0.2">
      <c r="A20" s="8"/>
      <c r="B20" s="1"/>
      <c r="C20" s="17" t="s">
        <v>91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</row>
  </sheetData>
  <mergeCells count="2">
    <mergeCell ref="C1:N1"/>
    <mergeCell ref="C20:N20"/>
  </mergeCells>
  <phoneticPr fontId="22" type="noConversion"/>
  <conditionalFormatting sqref="C4:N19">
    <cfRule type="cellIs" dxfId="14" priority="1" stopIfTrue="1" operator="between">
      <formula>0</formula>
      <formula>250</formula>
    </cfRule>
    <cfRule type="cellIs" dxfId="13" priority="2" stopIfTrue="1" operator="between">
      <formula>250.1</formula>
      <formula>350</formula>
    </cfRule>
    <cfRule type="cellIs" dxfId="12" priority="3" stopIfTrue="1" operator="between">
      <formula>350.1</formula>
      <formula>500</formula>
    </cfRule>
  </conditionalFormatting>
  <printOptions horizontalCentered="1" gridLines="1"/>
  <pageMargins left="0.25" right="0.2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0"/>
  <sheetViews>
    <sheetView zoomScale="200" workbookViewId="0">
      <selection activeCell="B4" sqref="B4"/>
    </sheetView>
  </sheetViews>
  <sheetFormatPr defaultRowHeight="12.75" x14ac:dyDescent="0.2"/>
  <cols>
    <col min="1" max="1" width="12.7109375" style="3" customWidth="1"/>
    <col min="2" max="2" width="5" style="3" customWidth="1"/>
    <col min="3" max="3" width="5.5703125" style="3" customWidth="1"/>
    <col min="4" max="7" width="9.140625" style="3"/>
    <col min="8" max="8" width="10" style="3" customWidth="1"/>
    <col min="9" max="13" width="9.140625" style="3"/>
    <col min="14" max="14" width="11" style="3" bestFit="1" customWidth="1"/>
    <col min="15" max="16384" width="9.140625" style="3"/>
  </cols>
  <sheetData>
    <row r="1" spans="1:14" x14ac:dyDescent="0.2">
      <c r="A1" s="14" t="s">
        <v>81</v>
      </c>
      <c r="B1" s="15"/>
      <c r="C1" s="16" t="s">
        <v>82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">
      <c r="A2" s="2" t="s">
        <v>4</v>
      </c>
      <c r="B2" s="14" t="s">
        <v>97</v>
      </c>
      <c r="C2" s="2" t="s">
        <v>83</v>
      </c>
      <c r="D2" s="2" t="s">
        <v>84</v>
      </c>
      <c r="E2" s="2" t="s">
        <v>85</v>
      </c>
      <c r="F2" s="2" t="s">
        <v>86</v>
      </c>
      <c r="G2" s="2" t="s">
        <v>61</v>
      </c>
      <c r="H2" s="2" t="s">
        <v>87</v>
      </c>
      <c r="I2" s="2" t="s">
        <v>64</v>
      </c>
      <c r="J2" s="2" t="s">
        <v>65</v>
      </c>
      <c r="K2" s="2" t="s">
        <v>88</v>
      </c>
      <c r="L2" s="2" t="s">
        <v>89</v>
      </c>
      <c r="M2" s="2" t="s">
        <v>90</v>
      </c>
      <c r="N2" s="2" t="s">
        <v>66</v>
      </c>
    </row>
    <row r="3" spans="1:14" x14ac:dyDescent="0.2">
      <c r="A3" s="2" t="s">
        <v>17</v>
      </c>
      <c r="B3" s="8"/>
      <c r="C3" s="1">
        <v>14</v>
      </c>
      <c r="D3" s="4">
        <v>28</v>
      </c>
      <c r="E3" s="4">
        <v>42</v>
      </c>
      <c r="F3" s="4">
        <v>56</v>
      </c>
      <c r="G3" s="4">
        <v>60</v>
      </c>
      <c r="H3" s="4">
        <v>90</v>
      </c>
      <c r="I3" s="4">
        <v>118</v>
      </c>
      <c r="J3" s="4">
        <v>120</v>
      </c>
      <c r="K3" s="4">
        <v>148</v>
      </c>
      <c r="L3" s="4">
        <v>177</v>
      </c>
      <c r="M3" s="4">
        <v>207</v>
      </c>
      <c r="N3" s="4">
        <v>236</v>
      </c>
    </row>
    <row r="4" spans="1:14" x14ac:dyDescent="0.2">
      <c r="A4" s="2" t="s">
        <v>18</v>
      </c>
      <c r="B4" s="1">
        <v>9</v>
      </c>
      <c r="C4" s="4">
        <f>$B4*1000/$C3</f>
        <v>642.85714285714289</v>
      </c>
      <c r="D4" s="4">
        <f>$B4*1000/$D3</f>
        <v>321.42857142857144</v>
      </c>
      <c r="E4" s="5">
        <f>$B4*1000/$E3</f>
        <v>214.28571428571428</v>
      </c>
      <c r="F4" s="6">
        <f>$B4*1000/$F3</f>
        <v>160.71428571428572</v>
      </c>
      <c r="G4" s="6">
        <f>$B4*1000/$G3</f>
        <v>150</v>
      </c>
      <c r="H4" s="6">
        <f>$B4*1000/$H3</f>
        <v>100</v>
      </c>
      <c r="I4" s="6">
        <f>$B4*1000/$I3</f>
        <v>76.271186440677965</v>
      </c>
      <c r="J4" s="6">
        <f>$B4*1000/$J3</f>
        <v>75</v>
      </c>
      <c r="K4" s="6">
        <f>$B4*1000/$K3</f>
        <v>60.810810810810814</v>
      </c>
      <c r="L4" s="6">
        <f>$B4*1000/$L3</f>
        <v>50.847457627118644</v>
      </c>
      <c r="M4" s="6">
        <f>$B4*1000/$M3</f>
        <v>43.478260869565219</v>
      </c>
      <c r="N4" s="6">
        <f>$B4*1000/$N3</f>
        <v>38.135593220338983</v>
      </c>
    </row>
    <row r="5" spans="1:14" x14ac:dyDescent="0.2">
      <c r="A5" s="2" t="s">
        <v>19</v>
      </c>
      <c r="B5" s="1">
        <v>9.8000000000000007</v>
      </c>
      <c r="C5" s="4">
        <f>$B5*1000/$C3</f>
        <v>700</v>
      </c>
      <c r="D5" s="4">
        <f>$B5*1000/$D3</f>
        <v>350</v>
      </c>
      <c r="E5" s="4">
        <f>$B5*1000/$E3</f>
        <v>233.33333333333334</v>
      </c>
      <c r="F5" s="7">
        <f>$B5*1000/$F3</f>
        <v>175</v>
      </c>
      <c r="G5" s="5">
        <f>$B5*1000/$G3</f>
        <v>163.33333333333334</v>
      </c>
      <c r="H5" s="6">
        <f>$B5*1000/$H3</f>
        <v>108.88888888888889</v>
      </c>
      <c r="I5" s="6">
        <f>$B5*1000/$I3</f>
        <v>83.050847457627114</v>
      </c>
      <c r="J5" s="6">
        <f>$B5*1000/$J3</f>
        <v>81.666666666666671</v>
      </c>
      <c r="K5" s="6">
        <f>$B5*1000/$K3</f>
        <v>66.21621621621621</v>
      </c>
      <c r="L5" s="6">
        <f>$B5*1000/$L3</f>
        <v>55.367231638418076</v>
      </c>
      <c r="M5" s="6">
        <f>$B5*1000/$M3</f>
        <v>47.342995169082123</v>
      </c>
      <c r="N5" s="6">
        <f>$B5*1000/$N3</f>
        <v>41.525423728813557</v>
      </c>
    </row>
    <row r="6" spans="1:14" x14ac:dyDescent="0.2">
      <c r="A6" s="2" t="s">
        <v>20</v>
      </c>
      <c r="B6" s="1">
        <v>10.199999999999999</v>
      </c>
      <c r="C6" s="4">
        <f>$B6*1000/$C3</f>
        <v>728.57142857142856</v>
      </c>
      <c r="D6" s="4">
        <f>$B6*1000/$D3</f>
        <v>364.28571428571428</v>
      </c>
      <c r="E6" s="4">
        <f>$B6*1000/$E3</f>
        <v>242.85714285714286</v>
      </c>
      <c r="F6" s="4">
        <f>$B6*1000/$F3</f>
        <v>182.14285714285714</v>
      </c>
      <c r="G6" s="4">
        <f>$B6*1000/$G3</f>
        <v>170</v>
      </c>
      <c r="H6" s="7">
        <f>$B6*1000/$H3</f>
        <v>113.33333333333333</v>
      </c>
      <c r="I6" s="7">
        <f>$B6*1000/$I3</f>
        <v>86.440677966101688</v>
      </c>
      <c r="J6" s="5">
        <f>$B6*1000/$J3</f>
        <v>85</v>
      </c>
      <c r="K6" s="5">
        <f>$B6*1000/$K3</f>
        <v>68.918918918918919</v>
      </c>
      <c r="L6" s="5">
        <f>$B6*1000/$L3</f>
        <v>57.627118644067799</v>
      </c>
      <c r="M6" s="6">
        <f>$B6*1000/$M3</f>
        <v>49.275362318840578</v>
      </c>
      <c r="N6" s="6">
        <f>$B6*1000/$N3</f>
        <v>43.220338983050844</v>
      </c>
    </row>
    <row r="7" spans="1:14" x14ac:dyDescent="0.2">
      <c r="A7" s="2" t="s">
        <v>21</v>
      </c>
      <c r="B7" s="1">
        <v>10</v>
      </c>
      <c r="C7" s="4">
        <f>$B7*1000/$C3</f>
        <v>714.28571428571433</v>
      </c>
      <c r="D7" s="4">
        <f>$B7*1000/$D3</f>
        <v>357.14285714285717</v>
      </c>
      <c r="E7" s="4">
        <f>$B7*1000/$E3</f>
        <v>238.0952380952381</v>
      </c>
      <c r="F7" s="4">
        <f>$B7*1000/$F3</f>
        <v>178.57142857142858</v>
      </c>
      <c r="G7" s="4">
        <f>$B7*1000/$G3</f>
        <v>166.66666666666666</v>
      </c>
      <c r="H7" s="4">
        <f>$B7*1000/$H3</f>
        <v>111.11111111111111</v>
      </c>
      <c r="I7" s="4">
        <f>$B7*1000/$I3</f>
        <v>84.745762711864401</v>
      </c>
      <c r="J7" s="7">
        <f>$B7*1000/$J3</f>
        <v>83.333333333333329</v>
      </c>
      <c r="K7" s="7">
        <f>$B7*1000/$K3</f>
        <v>67.567567567567565</v>
      </c>
      <c r="L7" s="5">
        <f>$B7*1000/$L3</f>
        <v>56.497175141242941</v>
      </c>
      <c r="M7" s="5">
        <f>$B7*1000/$M3</f>
        <v>48.309178743961354</v>
      </c>
      <c r="N7" s="6">
        <f>$B7*1000/$N3</f>
        <v>42.372881355932201</v>
      </c>
    </row>
    <row r="8" spans="1:14" x14ac:dyDescent="0.2">
      <c r="A8" s="2" t="s">
        <v>22</v>
      </c>
      <c r="B8" s="1">
        <v>15.85</v>
      </c>
      <c r="C8" s="4">
        <f>$B8*1000/$C3</f>
        <v>1132.1428571428571</v>
      </c>
      <c r="D8" s="4">
        <f>$B8*1000/$D3</f>
        <v>566.07142857142856</v>
      </c>
      <c r="E8" s="4">
        <f>$B8*1000/$E3</f>
        <v>377.38095238095241</v>
      </c>
      <c r="F8" s="4">
        <f>$B8*1000/$F3</f>
        <v>283.03571428571428</v>
      </c>
      <c r="G8" s="4">
        <f>$B8*1000/$G3</f>
        <v>264.16666666666669</v>
      </c>
      <c r="H8" s="4">
        <f>$B8*1000/$H3</f>
        <v>176.11111111111111</v>
      </c>
      <c r="I8" s="4">
        <f>$B8*1000/$I3</f>
        <v>134.32203389830508</v>
      </c>
      <c r="J8" s="4">
        <f>$B8*1000/$J3</f>
        <v>132.08333333333334</v>
      </c>
      <c r="K8" s="4">
        <f>$B8*1000/$K3</f>
        <v>107.0945945945946</v>
      </c>
      <c r="L8" s="4">
        <f>$B8*1000/$L3</f>
        <v>89.548022598870062</v>
      </c>
      <c r="M8" s="7">
        <f>$B8*1000/$M3</f>
        <v>76.570048309178745</v>
      </c>
      <c r="N8" s="7">
        <f>$B8*1000/$N3</f>
        <v>67.16101694915254</v>
      </c>
    </row>
    <row r="9" spans="1:14" x14ac:dyDescent="0.2">
      <c r="A9" s="2" t="s">
        <v>23</v>
      </c>
      <c r="B9" s="1">
        <v>10.4</v>
      </c>
      <c r="C9" s="4">
        <f>$B9*1000/$C3</f>
        <v>742.85714285714289</v>
      </c>
      <c r="D9" s="4">
        <f>$B9*1000/$D3</f>
        <v>371.42857142857144</v>
      </c>
      <c r="E9" s="4">
        <f>$B9*1000/$E3</f>
        <v>247.61904761904762</v>
      </c>
      <c r="F9" s="4">
        <f>$B9*1000/$F3</f>
        <v>185.71428571428572</v>
      </c>
      <c r="G9" s="4">
        <f>$B9*1000/$G3</f>
        <v>173.33333333333334</v>
      </c>
      <c r="H9" s="4">
        <f>$B9*1000/$H3</f>
        <v>115.55555555555556</v>
      </c>
      <c r="I9" s="4">
        <f>$B9*1000/$I3</f>
        <v>88.13559322033899</v>
      </c>
      <c r="J9" s="4">
        <f>$B9*1000/$J3</f>
        <v>86.666666666666671</v>
      </c>
      <c r="K9" s="4">
        <f>$B9*1000/$K3</f>
        <v>70.270270270270274</v>
      </c>
      <c r="L9" s="4">
        <f>$B9*1000/$L3</f>
        <v>58.757062146892657</v>
      </c>
      <c r="M9" s="4">
        <f>$B9*1000/$M3</f>
        <v>50.24154589371981</v>
      </c>
      <c r="N9" s="7">
        <f>$B9*1000/$N3</f>
        <v>44.067796610169495</v>
      </c>
    </row>
    <row r="10" spans="1:14" x14ac:dyDescent="0.2">
      <c r="A10" s="2" t="s">
        <v>24</v>
      </c>
      <c r="B10" s="1">
        <v>11.4</v>
      </c>
      <c r="C10" s="4">
        <f>$B10*1000/$C3</f>
        <v>814.28571428571433</v>
      </c>
      <c r="D10" s="4">
        <f>$B10*1000/$D3</f>
        <v>407.14285714285717</v>
      </c>
      <c r="E10" s="4">
        <f>$B10*1000/$E3</f>
        <v>271.42857142857144</v>
      </c>
      <c r="F10" s="4">
        <f>$B10*1000/$F3</f>
        <v>203.57142857142858</v>
      </c>
      <c r="G10" s="4">
        <f>$B10*1000/$G3</f>
        <v>190</v>
      </c>
      <c r="H10" s="4">
        <f>$B10*1000/$H3</f>
        <v>126.66666666666667</v>
      </c>
      <c r="I10" s="4">
        <f>$B10*1000/$I3</f>
        <v>96.610169491525426</v>
      </c>
      <c r="J10" s="4">
        <f>$B10*1000/$J3</f>
        <v>95</v>
      </c>
      <c r="K10" s="4">
        <f>$B10*1000/$K3</f>
        <v>77.027027027027032</v>
      </c>
      <c r="L10" s="4">
        <f>$B10*1000/$L3</f>
        <v>64.406779661016955</v>
      </c>
      <c r="M10" s="4">
        <f>$B10*1000/$M3</f>
        <v>55.072463768115945</v>
      </c>
      <c r="N10" s="4">
        <f>$B10*1000/$N3</f>
        <v>48.305084745762713</v>
      </c>
    </row>
    <row r="11" spans="1:14" x14ac:dyDescent="0.2">
      <c r="A11" s="2" t="s">
        <v>25</v>
      </c>
      <c r="B11" s="1">
        <v>12.43</v>
      </c>
      <c r="C11" s="4">
        <f>$B11*1000/$C3</f>
        <v>887.85714285714289</v>
      </c>
      <c r="D11" s="4">
        <f>$B11*1000/$D3</f>
        <v>443.92857142857144</v>
      </c>
      <c r="E11" s="4">
        <f>$B11*1000/$E3</f>
        <v>295.95238095238096</v>
      </c>
      <c r="F11" s="4">
        <f>$B11*1000/$F3</f>
        <v>221.96428571428572</v>
      </c>
      <c r="G11" s="4">
        <f>$B11*1000/$G3</f>
        <v>207.16666666666666</v>
      </c>
      <c r="H11" s="4">
        <f>$B11*1000/$H3</f>
        <v>138.11111111111111</v>
      </c>
      <c r="I11" s="4">
        <f>$B11*1000/$I3</f>
        <v>105.33898305084746</v>
      </c>
      <c r="J11" s="4">
        <f>$B11*1000/$J3</f>
        <v>103.58333333333333</v>
      </c>
      <c r="K11" s="4">
        <f>$B11*1000/$K3</f>
        <v>83.986486486486484</v>
      </c>
      <c r="L11" s="4">
        <f>$B11*1000/$L3</f>
        <v>70.225988700564969</v>
      </c>
      <c r="M11" s="4">
        <f>$B11*1000/$M3</f>
        <v>60.048309178743963</v>
      </c>
      <c r="N11" s="4">
        <f>$B11*1000/$N3</f>
        <v>52.66949152542373</v>
      </c>
    </row>
    <row r="12" spans="1:14" x14ac:dyDescent="0.2">
      <c r="A12" s="2" t="s">
        <v>26</v>
      </c>
      <c r="B12" s="1">
        <v>11.29</v>
      </c>
      <c r="C12" s="4">
        <f>$B12*1000/$C3</f>
        <v>806.42857142857144</v>
      </c>
      <c r="D12" s="4">
        <f>$B12*1000/$D3</f>
        <v>403.21428571428572</v>
      </c>
      <c r="E12" s="4">
        <f>$B12*1000/$E3</f>
        <v>268.8095238095238</v>
      </c>
      <c r="F12" s="4">
        <f>$B12*1000/$F3</f>
        <v>201.60714285714286</v>
      </c>
      <c r="G12" s="4">
        <f>$B12*1000/$G3</f>
        <v>188.16666666666666</v>
      </c>
      <c r="H12" s="4">
        <f>$B12*1000/$H3</f>
        <v>125.44444444444444</v>
      </c>
      <c r="I12" s="4">
        <f>$B12*1000/$I3</f>
        <v>95.677966101694921</v>
      </c>
      <c r="J12" s="4">
        <f>$B12*1000/$J3</f>
        <v>94.083333333333329</v>
      </c>
      <c r="K12" s="4">
        <f>$B12*1000/$K3</f>
        <v>76.28378378378379</v>
      </c>
      <c r="L12" s="4">
        <f>$B12*1000/$L3</f>
        <v>63.78531073446328</v>
      </c>
      <c r="M12" s="4">
        <f>$B12*1000/$M3</f>
        <v>54.54106280193237</v>
      </c>
      <c r="N12" s="4">
        <f>$B12*1000/$N3</f>
        <v>47.83898305084746</v>
      </c>
    </row>
    <row r="13" spans="1:14" x14ac:dyDescent="0.2">
      <c r="A13" s="2" t="s">
        <v>27</v>
      </c>
      <c r="B13" s="1">
        <v>12.19</v>
      </c>
      <c r="C13" s="4">
        <f>$B13*1000/$C3</f>
        <v>870.71428571428567</v>
      </c>
      <c r="D13" s="4">
        <f>$B13*1000/$D3</f>
        <v>435.35714285714283</v>
      </c>
      <c r="E13" s="4">
        <f>$B13*1000/$E3</f>
        <v>290.23809523809524</v>
      </c>
      <c r="F13" s="4">
        <f>$B13*1000/$F3</f>
        <v>217.67857142857142</v>
      </c>
      <c r="G13" s="4">
        <f>$B13*1000/$G3</f>
        <v>203.16666666666666</v>
      </c>
      <c r="H13" s="4">
        <f>$B13*1000/$H3</f>
        <v>135.44444444444446</v>
      </c>
      <c r="I13" s="4">
        <f>$B13*1000/$I3</f>
        <v>103.30508474576271</v>
      </c>
      <c r="J13" s="4">
        <f>$B13*1000/$J3</f>
        <v>101.58333333333333</v>
      </c>
      <c r="K13" s="4">
        <f>$B13*1000/$K3</f>
        <v>82.36486486486487</v>
      </c>
      <c r="L13" s="4">
        <f>$B13*1000/$L3</f>
        <v>68.870056497175142</v>
      </c>
      <c r="M13" s="4">
        <f>$B13*1000/$M3</f>
        <v>58.888888888888886</v>
      </c>
      <c r="N13" s="4">
        <f>$B13*1000/$N3</f>
        <v>51.652542372881356</v>
      </c>
    </row>
    <row r="14" spans="1:14" x14ac:dyDescent="0.2">
      <c r="A14" s="2" t="s">
        <v>28</v>
      </c>
      <c r="B14" s="1">
        <v>11.21</v>
      </c>
      <c r="C14" s="4">
        <f>$B14*1000/$C3</f>
        <v>800.71428571428567</v>
      </c>
      <c r="D14" s="4">
        <f>$B14*1000/$D3</f>
        <v>400.35714285714283</v>
      </c>
      <c r="E14" s="4">
        <f>$B14*1000/$E3</f>
        <v>266.90476190476193</v>
      </c>
      <c r="F14" s="4">
        <f>$B14*1000/$F3</f>
        <v>200.17857142857142</v>
      </c>
      <c r="G14" s="4">
        <f>$B14*1000/$G3</f>
        <v>186.83333333333334</v>
      </c>
      <c r="H14" s="4">
        <f>$B14*1000/$H3</f>
        <v>124.55555555555556</v>
      </c>
      <c r="I14" s="4">
        <f>$B14*1000/$I3</f>
        <v>95</v>
      </c>
      <c r="J14" s="4">
        <f>$B14*1000/$J3</f>
        <v>93.416666666666671</v>
      </c>
      <c r="K14" s="4">
        <f>$B14*1000/$K3</f>
        <v>75.743243243243242</v>
      </c>
      <c r="L14" s="4">
        <f>$B14*1000/$L3</f>
        <v>63.333333333333336</v>
      </c>
      <c r="M14" s="4">
        <f>$B14*1000/$M3</f>
        <v>54.154589371980677</v>
      </c>
      <c r="N14" s="4">
        <f>$B14*1000/$N3</f>
        <v>47.5</v>
      </c>
    </row>
    <row r="15" spans="1:14" x14ac:dyDescent="0.2">
      <c r="A15" s="2" t="s">
        <v>29</v>
      </c>
      <c r="B15" s="1">
        <v>12.5</v>
      </c>
      <c r="C15" s="4">
        <f>$B15*1000/$C3</f>
        <v>892.85714285714289</v>
      </c>
      <c r="D15" s="4">
        <f>$B15*1000/$D3</f>
        <v>446.42857142857144</v>
      </c>
      <c r="E15" s="4">
        <f>$B15*1000/$E3</f>
        <v>297.61904761904759</v>
      </c>
      <c r="F15" s="4">
        <f>$B15*1000/$F3</f>
        <v>223.21428571428572</v>
      </c>
      <c r="G15" s="4">
        <f>$B15*1000/$G3</f>
        <v>208.33333333333334</v>
      </c>
      <c r="H15" s="4">
        <f>$B15*1000/$H3</f>
        <v>138.88888888888889</v>
      </c>
      <c r="I15" s="4">
        <f>$B15*1000/$I3</f>
        <v>105.93220338983051</v>
      </c>
      <c r="J15" s="4">
        <f>$B15*1000/$J3</f>
        <v>104.16666666666667</v>
      </c>
      <c r="K15" s="4">
        <f>$B15*1000/$K3</f>
        <v>84.459459459459453</v>
      </c>
      <c r="L15" s="4">
        <f>$B15*1000/$L3</f>
        <v>70.621468926553675</v>
      </c>
      <c r="M15" s="4">
        <f>$B15*1000/$M3</f>
        <v>60.386473429951693</v>
      </c>
      <c r="N15" s="4">
        <f>$B15*1000/$N3</f>
        <v>52.966101694915253</v>
      </c>
    </row>
    <row r="16" spans="1:14" x14ac:dyDescent="0.2">
      <c r="A16" s="2" t="s">
        <v>30</v>
      </c>
      <c r="B16" s="1">
        <v>14.6</v>
      </c>
      <c r="C16" s="4">
        <f>$B16*1000/$C3</f>
        <v>1042.8571428571429</v>
      </c>
      <c r="D16" s="4">
        <f>$B16*1000/$D3</f>
        <v>521.42857142857144</v>
      </c>
      <c r="E16" s="4">
        <f>$B16*1000/$E3</f>
        <v>347.61904761904759</v>
      </c>
      <c r="F16" s="4">
        <f>$B16*1000/$F3</f>
        <v>260.71428571428572</v>
      </c>
      <c r="G16" s="4">
        <f>$B16*1000/$G3</f>
        <v>243.33333333333334</v>
      </c>
      <c r="H16" s="4">
        <f>$B16*1000/$H3</f>
        <v>162.22222222222223</v>
      </c>
      <c r="I16" s="4">
        <f>$B16*1000/$I3</f>
        <v>123.72881355932203</v>
      </c>
      <c r="J16" s="4">
        <f>$B16*1000/$J3</f>
        <v>121.66666666666667</v>
      </c>
      <c r="K16" s="4">
        <f>$B16*1000/$K3</f>
        <v>98.648648648648646</v>
      </c>
      <c r="L16" s="4">
        <f>$B16*1000/$L3</f>
        <v>82.485875706214685</v>
      </c>
      <c r="M16" s="4">
        <f>$B16*1000/$M3</f>
        <v>70.531400966183568</v>
      </c>
      <c r="N16" s="4">
        <f>$B16*1000/$N3</f>
        <v>61.864406779661017</v>
      </c>
    </row>
    <row r="17" spans="1:14" x14ac:dyDescent="0.2">
      <c r="A17" s="2" t="s">
        <v>0</v>
      </c>
      <c r="B17" s="1">
        <v>10.65</v>
      </c>
      <c r="C17" s="4">
        <f>$B17*1000/$C3</f>
        <v>760.71428571428567</v>
      </c>
      <c r="D17" s="4">
        <f>$B17*1000/$D3</f>
        <v>380.35714285714283</v>
      </c>
      <c r="E17" s="4">
        <f>$B17*1000/$E3</f>
        <v>253.57142857142858</v>
      </c>
      <c r="F17" s="4">
        <f>$B17*1000/$F3</f>
        <v>190.17857142857142</v>
      </c>
      <c r="G17" s="4">
        <f>$B17*1000/$G3</f>
        <v>177.5</v>
      </c>
      <c r="H17" s="4">
        <f>$B17*1000/$H3</f>
        <v>118.33333333333333</v>
      </c>
      <c r="I17" s="4">
        <f>$B17*1000/$I3</f>
        <v>90.254237288135599</v>
      </c>
      <c r="J17" s="4">
        <f>$B17*1000/$J3</f>
        <v>88.75</v>
      </c>
      <c r="K17" s="4">
        <f>$B17*1000/$K3</f>
        <v>71.959459459459453</v>
      </c>
      <c r="L17" s="4">
        <f>$B17*1000/$L3</f>
        <v>60.16949152542373</v>
      </c>
      <c r="M17" s="4">
        <f>$B17*1000/$M3</f>
        <v>51.449275362318843</v>
      </c>
      <c r="N17" s="4">
        <f>$B17*1000/$N3</f>
        <v>45.127118644067799</v>
      </c>
    </row>
    <row r="18" spans="1:14" x14ac:dyDescent="0.2">
      <c r="A18" s="2" t="s">
        <v>31</v>
      </c>
      <c r="B18" s="1">
        <v>18.690000000000001</v>
      </c>
      <c r="C18" s="4">
        <f>$B18*1000/$C3</f>
        <v>1335</v>
      </c>
      <c r="D18" s="4">
        <f>$B18*1000/$D3</f>
        <v>667.5</v>
      </c>
      <c r="E18" s="4">
        <f>$B18*1000/$E3</f>
        <v>445</v>
      </c>
      <c r="F18" s="4">
        <f>$B18*1000/$F3</f>
        <v>333.75</v>
      </c>
      <c r="G18" s="4">
        <f>$B18*1000/$G3</f>
        <v>311.5</v>
      </c>
      <c r="H18" s="4">
        <f>$B18*1000/$H3</f>
        <v>207.66666666666666</v>
      </c>
      <c r="I18" s="4">
        <f>$B18*1000/$I3</f>
        <v>158.38983050847457</v>
      </c>
      <c r="J18" s="4">
        <f>$B18*1000/$J3</f>
        <v>155.75</v>
      </c>
      <c r="K18" s="4">
        <f>$B18*1000/$K3</f>
        <v>126.28378378378379</v>
      </c>
      <c r="L18" s="4">
        <f>$B18*1000/$L3</f>
        <v>105.59322033898304</v>
      </c>
      <c r="M18" s="4">
        <f>$B18*1000/$M3</f>
        <v>90.289855072463766</v>
      </c>
      <c r="N18" s="4">
        <f>$B18*1000/$N3</f>
        <v>79.194915254237287</v>
      </c>
    </row>
    <row r="19" spans="1:14" x14ac:dyDescent="0.2">
      <c r="A19" s="2" t="s">
        <v>32</v>
      </c>
      <c r="B19" s="1">
        <v>17.12</v>
      </c>
      <c r="C19" s="4">
        <f>$B19*1000/$C3</f>
        <v>1222.8571428571429</v>
      </c>
      <c r="D19" s="4">
        <f>$B19*1000/$D3</f>
        <v>611.42857142857144</v>
      </c>
      <c r="E19" s="4">
        <f>$B19*1000/$E3</f>
        <v>407.61904761904759</v>
      </c>
      <c r="F19" s="4">
        <f>$B19*1000/$F3</f>
        <v>305.71428571428572</v>
      </c>
      <c r="G19" s="4">
        <f>$B19*1000/$G3</f>
        <v>285.33333333333331</v>
      </c>
      <c r="H19" s="4">
        <f>$B19*1000/$H3</f>
        <v>190.22222222222223</v>
      </c>
      <c r="I19" s="4">
        <f>$B19*1000/$I3</f>
        <v>145.08474576271186</v>
      </c>
      <c r="J19" s="4">
        <f>$B19*1000/$J3</f>
        <v>142.66666666666666</v>
      </c>
      <c r="K19" s="4">
        <f>$B19*1000/$K3</f>
        <v>115.67567567567568</v>
      </c>
      <c r="L19" s="4">
        <f>$B19*1000/$L3</f>
        <v>96.723163841807903</v>
      </c>
      <c r="M19" s="4">
        <f>$B19*1000/$M3</f>
        <v>82.705314009661834</v>
      </c>
      <c r="N19" s="4">
        <f>$B19*1000/$N3</f>
        <v>72.542372881355931</v>
      </c>
    </row>
    <row r="20" spans="1:14" x14ac:dyDescent="0.2">
      <c r="A20" s="8"/>
      <c r="B20" s="8"/>
      <c r="C20" s="17" t="s">
        <v>91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1"/>
    </row>
  </sheetData>
  <mergeCells count="2">
    <mergeCell ref="C1:N1"/>
    <mergeCell ref="C20:N20"/>
  </mergeCells>
  <phoneticPr fontId="22" type="noConversion"/>
  <conditionalFormatting sqref="C4:N19">
    <cfRule type="cellIs" dxfId="11" priority="1" stopIfTrue="1" operator="between">
      <formula>0</formula>
      <formula>250</formula>
    </cfRule>
    <cfRule type="cellIs" dxfId="10" priority="2" stopIfTrue="1" operator="between">
      <formula>250.1</formula>
      <formula>350</formula>
    </cfRule>
    <cfRule type="cellIs" dxfId="9" priority="3" stopIfTrue="1" operator="between">
      <formula>350.1</formula>
      <formula>500</formula>
    </cfRule>
  </conditionalFormatting>
  <printOptions horizontalCentered="1" gridLines="1"/>
  <pageMargins left="0.25" right="0.2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7"/>
  <sheetViews>
    <sheetView zoomScale="200" workbookViewId="0">
      <selection activeCell="D4" sqref="D4"/>
    </sheetView>
  </sheetViews>
  <sheetFormatPr defaultRowHeight="12.75" x14ac:dyDescent="0.2"/>
  <cols>
    <col min="1" max="1" width="14.140625" style="3" customWidth="1"/>
    <col min="2" max="2" width="5.42578125" style="3" customWidth="1"/>
    <col min="3" max="3" width="7.85546875" style="3" customWidth="1"/>
    <col min="4" max="4" width="6.42578125" style="3" bestFit="1" customWidth="1"/>
    <col min="5" max="5" width="7.28515625" style="3" bestFit="1" customWidth="1"/>
    <col min="6" max="6" width="7.7109375" style="3" bestFit="1" customWidth="1"/>
    <col min="7" max="7" width="7.28515625" style="3" bestFit="1" customWidth="1"/>
    <col min="8" max="8" width="6.42578125" style="3" bestFit="1" customWidth="1"/>
    <col min="9" max="9" width="7.28515625" style="3" bestFit="1" customWidth="1"/>
    <col min="10" max="10" width="7.140625" style="3" bestFit="1" customWidth="1"/>
    <col min="11" max="11" width="9.140625" style="3"/>
    <col min="12" max="12" width="10.140625" style="3" customWidth="1"/>
    <col min="13" max="13" width="10.28515625" style="3" customWidth="1"/>
    <col min="14" max="14" width="9.7109375" style="3" customWidth="1"/>
    <col min="15" max="16384" width="9.140625" style="3"/>
  </cols>
  <sheetData>
    <row r="1" spans="1:14" x14ac:dyDescent="0.2">
      <c r="A1" s="1" t="s">
        <v>33</v>
      </c>
      <c r="B1" s="8"/>
      <c r="C1" s="22" t="s">
        <v>34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">
      <c r="A2" s="2" t="s">
        <v>4</v>
      </c>
      <c r="B2" s="14" t="s">
        <v>97</v>
      </c>
      <c r="C2" s="2" t="s">
        <v>35</v>
      </c>
      <c r="D2" s="2" t="s">
        <v>36</v>
      </c>
      <c r="E2" s="2" t="s">
        <v>37</v>
      </c>
      <c r="F2" s="2" t="s">
        <v>10</v>
      </c>
      <c r="G2" s="2" t="s">
        <v>38</v>
      </c>
      <c r="H2" s="2" t="s">
        <v>39</v>
      </c>
      <c r="I2" s="2" t="s">
        <v>40</v>
      </c>
      <c r="J2" s="2" t="s">
        <v>16</v>
      </c>
      <c r="K2" s="2" t="s">
        <v>41</v>
      </c>
      <c r="L2" s="2" t="s">
        <v>42</v>
      </c>
      <c r="M2" s="2" t="s">
        <v>43</v>
      </c>
      <c r="N2" s="2" t="s">
        <v>44</v>
      </c>
    </row>
    <row r="3" spans="1:14" x14ac:dyDescent="0.2">
      <c r="A3" s="2" t="s">
        <v>94</v>
      </c>
      <c r="B3" s="8"/>
      <c r="C3" s="1">
        <v>15</v>
      </c>
      <c r="D3" s="4">
        <v>30</v>
      </c>
      <c r="E3" s="4">
        <v>45</v>
      </c>
      <c r="F3" s="4">
        <v>60</v>
      </c>
      <c r="G3" s="4">
        <v>75</v>
      </c>
      <c r="H3" s="4">
        <v>90</v>
      </c>
      <c r="I3" s="4">
        <v>105</v>
      </c>
      <c r="J3" s="4">
        <v>120</v>
      </c>
      <c r="K3" s="4">
        <v>150</v>
      </c>
      <c r="L3" s="4">
        <v>180</v>
      </c>
      <c r="M3" s="4">
        <v>165</v>
      </c>
      <c r="N3" s="4">
        <v>240</v>
      </c>
    </row>
    <row r="4" spans="1:14" x14ac:dyDescent="0.2">
      <c r="A4" s="10" t="s">
        <v>45</v>
      </c>
      <c r="B4" s="1">
        <v>9.9</v>
      </c>
      <c r="C4" s="4">
        <f>$B4*1000/$C3</f>
        <v>660</v>
      </c>
      <c r="D4" s="5">
        <f>$B4*1000/$D3</f>
        <v>330</v>
      </c>
      <c r="E4" s="6">
        <f>$B4*1000/$E3</f>
        <v>220</v>
      </c>
      <c r="F4" s="6">
        <f>$B4*1000/$F3</f>
        <v>165</v>
      </c>
      <c r="G4" s="6">
        <f>$B4*1000/$G3</f>
        <v>132</v>
      </c>
      <c r="H4" s="6">
        <f>$B4*1000/$H3</f>
        <v>110</v>
      </c>
      <c r="I4" s="6">
        <f>$B4*1000/$I3</f>
        <v>94.285714285714292</v>
      </c>
      <c r="J4" s="6">
        <f>$B4*1000/$J3</f>
        <v>82.5</v>
      </c>
      <c r="K4" s="6">
        <f>$B4*1000/$K3</f>
        <v>66</v>
      </c>
      <c r="L4" s="6">
        <f>$B4*1000/$L3</f>
        <v>55</v>
      </c>
      <c r="M4" s="6">
        <f>$B4*1000/$M3</f>
        <v>60</v>
      </c>
      <c r="N4" s="6">
        <f>$B4*1000/$N3</f>
        <v>41.25</v>
      </c>
    </row>
    <row r="5" spans="1:14" x14ac:dyDescent="0.2">
      <c r="A5" s="2" t="s">
        <v>46</v>
      </c>
      <c r="B5" s="1">
        <v>9.9700000000000006</v>
      </c>
      <c r="C5" s="4">
        <f>$B5*1000/$C3</f>
        <v>664.66666666666663</v>
      </c>
      <c r="D5" s="7">
        <f>$B5*1000/$D3</f>
        <v>332.33333333333331</v>
      </c>
      <c r="E5" s="5">
        <f>$B5*1000/$E3</f>
        <v>221.55555555555554</v>
      </c>
      <c r="F5" s="6">
        <f>$B5*1000/$F3</f>
        <v>166.16666666666666</v>
      </c>
      <c r="G5" s="6">
        <f>$B5*1000/$G3</f>
        <v>132.93333333333334</v>
      </c>
      <c r="H5" s="6">
        <f>$B5*1000/$H3</f>
        <v>110.77777777777777</v>
      </c>
      <c r="I5" s="6">
        <f>$B5*1000/$I3</f>
        <v>94.952380952380949</v>
      </c>
      <c r="J5" s="6">
        <f>$B5*1000/$J3</f>
        <v>83.083333333333329</v>
      </c>
      <c r="K5" s="6">
        <f>$B5*1000/$K3</f>
        <v>66.466666666666669</v>
      </c>
      <c r="L5" s="6">
        <f>$B5*1000/$L3</f>
        <v>55.388888888888886</v>
      </c>
      <c r="M5" s="6">
        <f>$B5*1000/$M3</f>
        <v>60.424242424242422</v>
      </c>
      <c r="N5" s="6">
        <f>$B5*1000/$N3</f>
        <v>41.541666666666664</v>
      </c>
    </row>
    <row r="6" spans="1:14" x14ac:dyDescent="0.2">
      <c r="A6" s="2" t="s">
        <v>47</v>
      </c>
      <c r="B6" s="1">
        <v>16.3</v>
      </c>
      <c r="C6" s="4">
        <f>$B6*1000/$C3</f>
        <v>1086.6666666666667</v>
      </c>
      <c r="D6" s="4">
        <f>$B6*1000/$D3</f>
        <v>543.33333333333337</v>
      </c>
      <c r="E6" s="7">
        <f>$B6*1000/$E3</f>
        <v>362.22222222222223</v>
      </c>
      <c r="F6" s="5">
        <f>$B6*1000/$F3</f>
        <v>271.66666666666669</v>
      </c>
      <c r="G6" s="6">
        <f>$B6*1000/$G3</f>
        <v>217.33333333333334</v>
      </c>
      <c r="H6" s="6">
        <f>$B6*1000/$H3</f>
        <v>181.11111111111111</v>
      </c>
      <c r="I6" s="6">
        <f>$B6*1000/$I3</f>
        <v>155.23809523809524</v>
      </c>
      <c r="J6" s="6">
        <f>$B6*1000/$J3</f>
        <v>135.83333333333334</v>
      </c>
      <c r="K6" s="6">
        <f>$B6*1000/$K3</f>
        <v>108.66666666666667</v>
      </c>
      <c r="L6" s="6">
        <f>$B6*1000/$L3</f>
        <v>90.555555555555557</v>
      </c>
      <c r="M6" s="6">
        <f>$B6*1000/$M3</f>
        <v>98.787878787878782</v>
      </c>
      <c r="N6" s="6">
        <f>$B6*1000/$N3</f>
        <v>67.916666666666671</v>
      </c>
    </row>
    <row r="7" spans="1:14" x14ac:dyDescent="0.2">
      <c r="A7" s="2" t="s">
        <v>48</v>
      </c>
      <c r="B7" s="1">
        <v>10.51</v>
      </c>
      <c r="C7" s="4">
        <f>$B7*1000/$C3</f>
        <v>700.66666666666663</v>
      </c>
      <c r="D7" s="4">
        <f>$B7*1000/$D3</f>
        <v>350.33333333333331</v>
      </c>
      <c r="E7" s="4">
        <f>$B7*1000/$E3</f>
        <v>233.55555555555554</v>
      </c>
      <c r="F7" s="7">
        <f>$B7*1000/$F3</f>
        <v>175.16666666666666</v>
      </c>
      <c r="G7" s="5">
        <f>$B7*1000/$G3</f>
        <v>140.13333333333333</v>
      </c>
      <c r="H7" s="6">
        <f>$B7*1000/$H3</f>
        <v>116.77777777777777</v>
      </c>
      <c r="I7" s="6">
        <f>$B7*1000/$I3</f>
        <v>100.0952380952381</v>
      </c>
      <c r="J7" s="6">
        <f>$B7*1000/$J3</f>
        <v>87.583333333333329</v>
      </c>
      <c r="K7" s="6">
        <f>$B7*1000/$K3</f>
        <v>70.066666666666663</v>
      </c>
      <c r="L7" s="6">
        <f>$B7*1000/$L3</f>
        <v>58.388888888888886</v>
      </c>
      <c r="M7" s="6">
        <f>$B7*1000/$M3</f>
        <v>63.696969696969695</v>
      </c>
      <c r="N7" s="6">
        <f>$B7*1000/$N3</f>
        <v>43.791666666666664</v>
      </c>
    </row>
    <row r="8" spans="1:14" x14ac:dyDescent="0.2">
      <c r="A8" s="2" t="s">
        <v>49</v>
      </c>
      <c r="B8" s="1">
        <v>22.5</v>
      </c>
      <c r="C8" s="4">
        <f>$B8*1000/$C3</f>
        <v>1500</v>
      </c>
      <c r="D8" s="4">
        <f>$B8*1000/$D3</f>
        <v>750</v>
      </c>
      <c r="E8" s="4">
        <f>$B8*1000/$E3</f>
        <v>500</v>
      </c>
      <c r="F8" s="7">
        <f>$B8*1000/$F3</f>
        <v>375</v>
      </c>
      <c r="G8" s="7">
        <f>$B8*1000/$G3</f>
        <v>300</v>
      </c>
      <c r="H8" s="5">
        <f>$B8*1000/$H3</f>
        <v>250</v>
      </c>
      <c r="I8" s="6">
        <f>$B8*1000/$I3</f>
        <v>214.28571428571428</v>
      </c>
      <c r="J8" s="6">
        <f>$B8*1000/$J3</f>
        <v>187.5</v>
      </c>
      <c r="K8" s="6">
        <f>$B8*1000/$K3</f>
        <v>150</v>
      </c>
      <c r="L8" s="6">
        <f>$B8*1000/$L3</f>
        <v>125</v>
      </c>
      <c r="M8" s="6">
        <f>$B8*1000/$M3</f>
        <v>136.36363636363637</v>
      </c>
      <c r="N8" s="6">
        <f>$B8*1000/$N3</f>
        <v>93.75</v>
      </c>
    </row>
    <row r="9" spans="1:14" x14ac:dyDescent="0.2">
      <c r="A9" s="2" t="s">
        <v>50</v>
      </c>
      <c r="B9" s="1">
        <v>14.2</v>
      </c>
      <c r="C9" s="4">
        <f>$B9*1000/$C3</f>
        <v>946.66666666666663</v>
      </c>
      <c r="D9" s="4">
        <f>$B9*1000/$D3</f>
        <v>473.33333333333331</v>
      </c>
      <c r="E9" s="4">
        <f>$B9*1000/$E3</f>
        <v>315.55555555555554</v>
      </c>
      <c r="F9" s="4">
        <f>$B9*1000/$F3</f>
        <v>236.66666666666666</v>
      </c>
      <c r="G9" s="7">
        <f>$B9*1000/$G3</f>
        <v>189.33333333333334</v>
      </c>
      <c r="H9" s="5">
        <f>$B9*1000/$H3</f>
        <v>157.77777777777777</v>
      </c>
      <c r="I9" s="5">
        <f>$B9*1000/$I3</f>
        <v>135.23809523809524</v>
      </c>
      <c r="J9" s="6">
        <f>$B9*1000/$J3</f>
        <v>118.33333333333333</v>
      </c>
      <c r="K9" s="6">
        <f>$B9*1000/$K3</f>
        <v>94.666666666666671</v>
      </c>
      <c r="L9" s="6">
        <f>$B9*1000/$L3</f>
        <v>78.888888888888886</v>
      </c>
      <c r="M9" s="6">
        <f>$B9*1000/$M3</f>
        <v>86.060606060606062</v>
      </c>
      <c r="N9" s="6">
        <f>$B9*1000/$N3</f>
        <v>59.166666666666664</v>
      </c>
    </row>
    <row r="10" spans="1:14" x14ac:dyDescent="0.2">
      <c r="A10" s="2" t="s">
        <v>51</v>
      </c>
      <c r="B10" s="1">
        <v>29.25</v>
      </c>
      <c r="C10" s="4">
        <f>$B10*1000/$C3</f>
        <v>1950</v>
      </c>
      <c r="D10" s="4">
        <f>$B10*1000/$D3</f>
        <v>975</v>
      </c>
      <c r="E10" s="4">
        <f>$B10*1000/$E3</f>
        <v>650</v>
      </c>
      <c r="F10" s="4">
        <f>$B10*1000/$F3</f>
        <v>487.5</v>
      </c>
      <c r="G10" s="4">
        <f>$B10*1000/$G3</f>
        <v>390</v>
      </c>
      <c r="H10" s="7">
        <f>$B10*1000/$H3</f>
        <v>325</v>
      </c>
      <c r="I10" s="5">
        <f>$B10*1000/$I3</f>
        <v>278.57142857142856</v>
      </c>
      <c r="J10" s="5">
        <f>$B10*1000/$J3</f>
        <v>243.75</v>
      </c>
      <c r="K10" s="6">
        <f>$B10*1000/$K3</f>
        <v>195</v>
      </c>
      <c r="L10" s="6">
        <f>$B10*1000/$L3</f>
        <v>162.5</v>
      </c>
      <c r="M10" s="6">
        <f>$B10*1000/$M3</f>
        <v>177.27272727272728</v>
      </c>
      <c r="N10" s="6">
        <f>$B10*1000/$N3</f>
        <v>121.875</v>
      </c>
    </row>
    <row r="11" spans="1:14" x14ac:dyDescent="0.2">
      <c r="A11" s="2" t="s">
        <v>52</v>
      </c>
      <c r="B11" s="1">
        <v>13.8</v>
      </c>
      <c r="C11" s="4">
        <f>$B11*1000/$C3</f>
        <v>920</v>
      </c>
      <c r="D11" s="4">
        <f>$B11*1000/$D3</f>
        <v>460</v>
      </c>
      <c r="E11" s="4">
        <f>$B11*1000/$E3</f>
        <v>306.66666666666669</v>
      </c>
      <c r="F11" s="4">
        <f>$B11*1000/$F3</f>
        <v>230</v>
      </c>
      <c r="G11" s="4">
        <f>$B11*1000/$G3</f>
        <v>184</v>
      </c>
      <c r="H11" s="7">
        <f>$B11*1000/$H3</f>
        <v>153.33333333333334</v>
      </c>
      <c r="I11" s="7">
        <f>$B11*1000/$I3</f>
        <v>131.42857142857142</v>
      </c>
      <c r="J11" s="5">
        <f>$B11*1000/$J3</f>
        <v>115</v>
      </c>
      <c r="K11" s="6">
        <f>$B11*1000/$K3</f>
        <v>92</v>
      </c>
      <c r="L11" s="6">
        <f>$B11*1000/$L3</f>
        <v>76.666666666666671</v>
      </c>
      <c r="M11" s="6">
        <f>$B11*1000/$M3</f>
        <v>83.63636363636364</v>
      </c>
      <c r="N11" s="6">
        <f>$B11*1000/$N3</f>
        <v>57.5</v>
      </c>
    </row>
    <row r="12" spans="1:14" x14ac:dyDescent="0.2">
      <c r="A12" s="2" t="s">
        <v>53</v>
      </c>
      <c r="B12" s="1">
        <v>20.02</v>
      </c>
      <c r="C12" s="4">
        <f>$B12*1000/$C3</f>
        <v>1334.6666666666667</v>
      </c>
      <c r="D12" s="4">
        <f>$B12*1000/$D3</f>
        <v>667.33333333333337</v>
      </c>
      <c r="E12" s="4">
        <f>$B12*1000/$E3</f>
        <v>444.88888888888891</v>
      </c>
      <c r="F12" s="4">
        <f>$B12*1000/$F3</f>
        <v>333.66666666666669</v>
      </c>
      <c r="G12" s="4">
        <f>$B12*1000/$G3</f>
        <v>266.93333333333334</v>
      </c>
      <c r="H12" s="4">
        <f>$B12*1000/$H3</f>
        <v>222.44444444444446</v>
      </c>
      <c r="I12" s="7">
        <f>$B12*1000/$I3</f>
        <v>190.66666666666666</v>
      </c>
      <c r="J12" s="7">
        <f>$B12*1000/$J3</f>
        <v>166.83333333333334</v>
      </c>
      <c r="K12" s="5">
        <f>$B12*1000/$K3</f>
        <v>133.46666666666667</v>
      </c>
      <c r="L12" s="6">
        <f>$B12*1000/$L3</f>
        <v>111.22222222222223</v>
      </c>
      <c r="M12" s="5">
        <f>$B12*1000/$M3</f>
        <v>121.33333333333333</v>
      </c>
      <c r="N12" s="6">
        <f>$B12*1000/$N3</f>
        <v>83.416666666666671</v>
      </c>
    </row>
    <row r="13" spans="1:14" x14ac:dyDescent="0.2">
      <c r="A13" s="2" t="s">
        <v>54</v>
      </c>
      <c r="B13" s="1">
        <v>10.58</v>
      </c>
      <c r="C13" s="4">
        <f>$B13*1000/$C3</f>
        <v>705.33333333333337</v>
      </c>
      <c r="D13" s="4">
        <f>$B13*1000/$D3</f>
        <v>352.66666666666669</v>
      </c>
      <c r="E13" s="4">
        <f>$B13*1000/$E3</f>
        <v>235.11111111111111</v>
      </c>
      <c r="F13" s="4">
        <f>$B13*1000/$F3</f>
        <v>176.33333333333334</v>
      </c>
      <c r="G13" s="4">
        <f>$B13*1000/$G3</f>
        <v>141.06666666666666</v>
      </c>
      <c r="H13" s="4">
        <f>$B13*1000/$H3</f>
        <v>117.55555555555556</v>
      </c>
      <c r="I13" s="4">
        <f>$B13*1000/$I3</f>
        <v>100.76190476190476</v>
      </c>
      <c r="J13" s="7">
        <f>$B13*1000/$J3</f>
        <v>88.166666666666671</v>
      </c>
      <c r="K13" s="5">
        <f>$B13*1000/$K3</f>
        <v>70.533333333333331</v>
      </c>
      <c r="L13" s="5">
        <f>$B13*1000/$L3</f>
        <v>58.777777777777779</v>
      </c>
      <c r="M13" s="5">
        <f>$B13*1000/$M3</f>
        <v>64.121212121212125</v>
      </c>
      <c r="N13" s="6">
        <f>$B13*1000/$N3</f>
        <v>44.083333333333336</v>
      </c>
    </row>
    <row r="14" spans="1:14" x14ac:dyDescent="0.2">
      <c r="A14" s="2" t="s">
        <v>55</v>
      </c>
      <c r="B14" s="1">
        <v>12.6</v>
      </c>
      <c r="C14" s="4">
        <f>$B14*1000/$C3</f>
        <v>840</v>
      </c>
      <c r="D14" s="4">
        <f>$B14*1000/$D3</f>
        <v>420</v>
      </c>
      <c r="E14" s="4">
        <f>$B14*1000/$E3</f>
        <v>280</v>
      </c>
      <c r="F14" s="4">
        <f>$B14*1000/$F3</f>
        <v>210</v>
      </c>
      <c r="G14" s="4">
        <f>$B14*1000/$G3</f>
        <v>168</v>
      </c>
      <c r="H14" s="4">
        <f>$B14*1000/$H3</f>
        <v>140</v>
      </c>
      <c r="I14" s="4">
        <f>$B14*1000/$I3</f>
        <v>120</v>
      </c>
      <c r="J14" s="4">
        <f>$B14*1000/$J3</f>
        <v>105</v>
      </c>
      <c r="K14" s="5">
        <f>$B14*1000/$K3</f>
        <v>84</v>
      </c>
      <c r="L14" s="5">
        <f>$B14*1000/$L3</f>
        <v>70</v>
      </c>
      <c r="M14" s="5">
        <f>$B14*1000/$M3</f>
        <v>76.36363636363636</v>
      </c>
      <c r="N14" s="6">
        <f>$B14*1000/$N3</f>
        <v>52.5</v>
      </c>
    </row>
    <row r="15" spans="1:14" x14ac:dyDescent="0.2">
      <c r="A15" s="8"/>
      <c r="B15" s="11"/>
      <c r="C15" s="17" t="s">
        <v>56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2">
      <c r="A16" s="8"/>
      <c r="B16" s="11"/>
      <c r="C16" s="17" t="s">
        <v>92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</row>
    <row r="17" spans="1:14" x14ac:dyDescent="0.2">
      <c r="A17" s="8"/>
      <c r="B17" s="8"/>
      <c r="C17" s="16" t="s">
        <v>57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</sheetData>
  <mergeCells count="4">
    <mergeCell ref="C1:N1"/>
    <mergeCell ref="C17:N17"/>
    <mergeCell ref="C15:N15"/>
    <mergeCell ref="C16:N16"/>
  </mergeCells>
  <phoneticPr fontId="22" type="noConversion"/>
  <conditionalFormatting sqref="C4:N14">
    <cfRule type="cellIs" dxfId="8" priority="1" stopIfTrue="1" operator="between">
      <formula>0</formula>
      <formula>230</formula>
    </cfRule>
    <cfRule type="cellIs" dxfId="7" priority="2" stopIfTrue="1" operator="between">
      <formula>230.1</formula>
      <formula>345</formula>
    </cfRule>
    <cfRule type="cellIs" dxfId="6" priority="3" stopIfTrue="1" operator="between">
      <formula>345.1</formula>
      <formula>460</formula>
    </cfRule>
  </conditionalFormatting>
  <printOptions horizontalCentered="1" gridLines="1"/>
  <pageMargins left="0.25" right="0.2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6"/>
  <sheetViews>
    <sheetView zoomScale="200" workbookViewId="0">
      <selection activeCell="B2" sqref="B2"/>
    </sheetView>
  </sheetViews>
  <sheetFormatPr defaultRowHeight="12.75" x14ac:dyDescent="0.2"/>
  <cols>
    <col min="1" max="1" width="14.140625" style="3" customWidth="1"/>
    <col min="2" max="2" width="5.5703125" style="3" customWidth="1"/>
    <col min="3" max="4" width="7.7109375" style="3" customWidth="1"/>
    <col min="5" max="6" width="7.85546875" style="3" customWidth="1"/>
    <col min="7" max="10" width="7.7109375" style="3" customWidth="1"/>
    <col min="11" max="11" width="7.85546875" style="3" customWidth="1"/>
    <col min="12" max="13" width="7.7109375" style="3" customWidth="1"/>
    <col min="14" max="14" width="7.85546875" style="3" customWidth="1"/>
    <col min="15" max="16384" width="9.140625" style="3"/>
  </cols>
  <sheetData>
    <row r="1" spans="1:14" x14ac:dyDescent="0.2">
      <c r="A1" s="1" t="s">
        <v>77</v>
      </c>
      <c r="B1" s="8"/>
      <c r="C1" s="16" t="s">
        <v>78</v>
      </c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">
      <c r="A2" s="2" t="s">
        <v>4</v>
      </c>
      <c r="B2" s="14" t="s">
        <v>97</v>
      </c>
      <c r="C2" s="2" t="s">
        <v>35</v>
      </c>
      <c r="D2" s="2" t="s">
        <v>36</v>
      </c>
      <c r="E2" s="2" t="s">
        <v>37</v>
      </c>
      <c r="F2" s="2" t="s">
        <v>10</v>
      </c>
      <c r="G2" s="2" t="s">
        <v>38</v>
      </c>
      <c r="H2" s="2" t="s">
        <v>39</v>
      </c>
      <c r="I2" s="2" t="s">
        <v>40</v>
      </c>
      <c r="J2" s="2" t="s">
        <v>16</v>
      </c>
      <c r="K2" s="2" t="s">
        <v>42</v>
      </c>
      <c r="L2" s="2" t="s">
        <v>44</v>
      </c>
      <c r="M2" s="2" t="s">
        <v>79</v>
      </c>
      <c r="N2" s="2" t="s">
        <v>80</v>
      </c>
    </row>
    <row r="3" spans="1:14" x14ac:dyDescent="0.2">
      <c r="A3" s="2" t="s">
        <v>94</v>
      </c>
      <c r="B3" s="8"/>
      <c r="C3" s="1">
        <v>8</v>
      </c>
      <c r="D3" s="4">
        <v>18</v>
      </c>
      <c r="E3" s="4">
        <v>26</v>
      </c>
      <c r="F3" s="4">
        <v>35</v>
      </c>
      <c r="G3" s="4">
        <v>43</v>
      </c>
      <c r="H3" s="4">
        <v>53</v>
      </c>
      <c r="I3" s="4">
        <v>62</v>
      </c>
      <c r="J3" s="4">
        <v>70</v>
      </c>
      <c r="K3" s="4">
        <v>105</v>
      </c>
      <c r="L3" s="4">
        <v>140</v>
      </c>
      <c r="M3" s="4">
        <v>175</v>
      </c>
      <c r="N3" s="4">
        <v>210</v>
      </c>
    </row>
    <row r="4" spans="1:14" x14ac:dyDescent="0.2">
      <c r="A4" s="10" t="s">
        <v>45</v>
      </c>
      <c r="B4" s="1">
        <v>9.9</v>
      </c>
      <c r="C4" s="4">
        <f>$B4*1000/$C3</f>
        <v>1237.5</v>
      </c>
      <c r="D4" s="4">
        <f>$B4*1000/$D3</f>
        <v>550</v>
      </c>
      <c r="E4" s="5">
        <f>$B4*1000/$E3</f>
        <v>380.76923076923077</v>
      </c>
      <c r="F4" s="6">
        <f>$B4*1000/$F3</f>
        <v>282.85714285714283</v>
      </c>
      <c r="G4" s="6">
        <f>$B4*1000/$G3</f>
        <v>230.23255813953489</v>
      </c>
      <c r="H4" s="6">
        <f>$B4*1000/$H3</f>
        <v>186.79245283018867</v>
      </c>
      <c r="I4" s="6">
        <f>$B4*1000/$I3</f>
        <v>159.67741935483872</v>
      </c>
      <c r="J4" s="6">
        <f>$B4*1000/$J3</f>
        <v>141.42857142857142</v>
      </c>
      <c r="K4" s="6">
        <f>$B4*1000/$K3</f>
        <v>94.285714285714292</v>
      </c>
      <c r="L4" s="6">
        <f>$B4*1000/$L3</f>
        <v>70.714285714285708</v>
      </c>
      <c r="M4" s="6">
        <f>$B4*1000/$M3</f>
        <v>56.571428571428569</v>
      </c>
      <c r="N4" s="6">
        <f>$B4*1000/$N3</f>
        <v>47.142857142857146</v>
      </c>
    </row>
    <row r="5" spans="1:14" x14ac:dyDescent="0.2">
      <c r="A5" s="2" t="s">
        <v>46</v>
      </c>
      <c r="B5" s="1">
        <v>9.9700000000000006</v>
      </c>
      <c r="C5" s="4">
        <f>$B5*1000/$C3</f>
        <v>1246.25</v>
      </c>
      <c r="D5" s="4">
        <f>$B5*1000/$D3</f>
        <v>553.88888888888891</v>
      </c>
      <c r="E5" s="4">
        <f>$B5*1000/$E3</f>
        <v>383.46153846153845</v>
      </c>
      <c r="F5" s="7">
        <f>$B5*1000/$F3</f>
        <v>284.85714285714283</v>
      </c>
      <c r="G5" s="5">
        <f>$B5*1000/$G3</f>
        <v>231.86046511627907</v>
      </c>
      <c r="H5" s="6">
        <f>$B5*1000/$H3</f>
        <v>188.11320754716982</v>
      </c>
      <c r="I5" s="6">
        <f>$B5*1000/$I3</f>
        <v>160.80645161290323</v>
      </c>
      <c r="J5" s="6">
        <f>$B5*1000/$J3</f>
        <v>142.42857142857142</v>
      </c>
      <c r="K5" s="6">
        <f>$B5*1000/$K3</f>
        <v>94.952380952380949</v>
      </c>
      <c r="L5" s="6">
        <f>$B5*1000/$L3</f>
        <v>71.214285714285708</v>
      </c>
      <c r="M5" s="6">
        <f>$B5*1000/$M3</f>
        <v>56.971428571428568</v>
      </c>
      <c r="N5" s="6">
        <f>$B5*1000/$N3</f>
        <v>47.476190476190474</v>
      </c>
    </row>
    <row r="6" spans="1:14" x14ac:dyDescent="0.2">
      <c r="A6" s="2" t="s">
        <v>47</v>
      </c>
      <c r="B6" s="1">
        <v>16.3</v>
      </c>
      <c r="C6" s="4">
        <f>$B6*1000/$C3</f>
        <v>2037.5</v>
      </c>
      <c r="D6" s="4">
        <f>$B6*1000/$D3</f>
        <v>905.55555555555554</v>
      </c>
      <c r="E6" s="4">
        <f>$B6*1000/$E3</f>
        <v>626.92307692307691</v>
      </c>
      <c r="F6" s="4">
        <f>$B6*1000/$F3</f>
        <v>465.71428571428572</v>
      </c>
      <c r="G6" s="7">
        <f>$B6*1000/$G3</f>
        <v>379.06976744186045</v>
      </c>
      <c r="H6" s="5">
        <f>$B6*1000/$H3</f>
        <v>307.54716981132077</v>
      </c>
      <c r="I6" s="5">
        <f>$B6*1000/$I3</f>
        <v>262.90322580645159</v>
      </c>
      <c r="J6" s="6">
        <f>$B6*1000/$J3</f>
        <v>232.85714285714286</v>
      </c>
      <c r="K6" s="6">
        <f>$B6*1000/$K3</f>
        <v>155.23809523809524</v>
      </c>
      <c r="L6" s="6">
        <f>$B6*1000/$L3</f>
        <v>116.42857142857143</v>
      </c>
      <c r="M6" s="6">
        <f>$B6*1000/$M3</f>
        <v>93.142857142857139</v>
      </c>
      <c r="N6" s="6">
        <f>$B6*1000/$N3</f>
        <v>77.61904761904762</v>
      </c>
    </row>
    <row r="7" spans="1:14" x14ac:dyDescent="0.2">
      <c r="A7" s="2" t="s">
        <v>48</v>
      </c>
      <c r="B7" s="1">
        <v>10.51</v>
      </c>
      <c r="C7" s="4">
        <f>$B7*1000/$C3</f>
        <v>1313.75</v>
      </c>
      <c r="D7" s="4">
        <f>$B7*1000/$D3</f>
        <v>583.88888888888891</v>
      </c>
      <c r="E7" s="4">
        <f>$B7*1000/$E3</f>
        <v>404.23076923076923</v>
      </c>
      <c r="F7" s="4">
        <f>$B7*1000/$F3</f>
        <v>300.28571428571428</v>
      </c>
      <c r="G7" s="4">
        <f>$B7*1000/$G3</f>
        <v>244.41860465116278</v>
      </c>
      <c r="H7" s="7">
        <f>$B7*1000/$H3</f>
        <v>198.30188679245282</v>
      </c>
      <c r="I7" s="7">
        <f>$B7*1000/$I3</f>
        <v>169.51612903225808</v>
      </c>
      <c r="J7" s="5">
        <f>$B7*1000/$J3</f>
        <v>150.14285714285714</v>
      </c>
      <c r="K7" s="6">
        <f>$B7*1000/$K3</f>
        <v>100.0952380952381</v>
      </c>
      <c r="L7" s="6">
        <f>$B7*1000/$L3</f>
        <v>75.071428571428569</v>
      </c>
      <c r="M7" s="6">
        <f>$B7*1000/$M3</f>
        <v>60.057142857142857</v>
      </c>
      <c r="N7" s="6">
        <f>$B7*1000/$N3</f>
        <v>50.047619047619051</v>
      </c>
    </row>
    <row r="8" spans="1:14" x14ac:dyDescent="0.2">
      <c r="A8" s="2" t="s">
        <v>49</v>
      </c>
      <c r="B8" s="1">
        <v>22.5</v>
      </c>
      <c r="C8" s="4">
        <f>$B8*1000/$C3</f>
        <v>2812.5</v>
      </c>
      <c r="D8" s="4">
        <f>$B8*1000/$D3</f>
        <v>1250</v>
      </c>
      <c r="E8" s="4">
        <f>$B8*1000/$E3</f>
        <v>865.38461538461536</v>
      </c>
      <c r="F8" s="4">
        <f>$B8*1000/$F3</f>
        <v>642.85714285714289</v>
      </c>
      <c r="G8" s="4">
        <f>$B8*1000/$G3</f>
        <v>523.25581395348843</v>
      </c>
      <c r="H8" s="4">
        <f>$B8*1000/$H3</f>
        <v>424.52830188679246</v>
      </c>
      <c r="I8" s="7">
        <f>$B8*1000/$I3</f>
        <v>362.90322580645159</v>
      </c>
      <c r="J8" s="7">
        <f>$B8*1000/$J3</f>
        <v>321.42857142857144</v>
      </c>
      <c r="K8" s="6">
        <f>$B8*1000/$K3</f>
        <v>214.28571428571428</v>
      </c>
      <c r="L8" s="6">
        <f>$B8*1000/$L3</f>
        <v>160.71428571428572</v>
      </c>
      <c r="M8" s="6">
        <f>$B8*1000/$M3</f>
        <v>128.57142857142858</v>
      </c>
      <c r="N8" s="6">
        <f>$B8*1000/$N3</f>
        <v>107.14285714285714</v>
      </c>
    </row>
    <row r="9" spans="1:14" x14ac:dyDescent="0.2">
      <c r="A9" s="2" t="s">
        <v>50</v>
      </c>
      <c r="B9" s="1">
        <v>14.2</v>
      </c>
      <c r="C9" s="4">
        <f>$B9*1000/$C3</f>
        <v>1775</v>
      </c>
      <c r="D9" s="4">
        <f>$B9*1000/$D3</f>
        <v>788.88888888888891</v>
      </c>
      <c r="E9" s="4">
        <f>$B9*1000/$E3</f>
        <v>546.15384615384619</v>
      </c>
      <c r="F9" s="4">
        <f>$B9*1000/$F3</f>
        <v>405.71428571428572</v>
      </c>
      <c r="G9" s="4">
        <f>$B9*1000/$G3</f>
        <v>330.23255813953489</v>
      </c>
      <c r="H9" s="4">
        <f>$B9*1000/$H3</f>
        <v>267.92452830188677</v>
      </c>
      <c r="I9" s="4">
        <f>$B9*1000/$I3</f>
        <v>229.03225806451613</v>
      </c>
      <c r="J9" s="7">
        <f>$B9*1000/$J3</f>
        <v>202.85714285714286</v>
      </c>
      <c r="K9" s="6">
        <f>$B9*1000/$K3</f>
        <v>135.23809523809524</v>
      </c>
      <c r="L9" s="6">
        <f>$B9*1000/$L3</f>
        <v>101.42857142857143</v>
      </c>
      <c r="M9" s="6">
        <f>$B9*1000/$M3</f>
        <v>81.142857142857139</v>
      </c>
      <c r="N9" s="6">
        <f>$B9*1000/$N3</f>
        <v>67.61904761904762</v>
      </c>
    </row>
    <row r="10" spans="1:14" x14ac:dyDescent="0.2">
      <c r="A10" s="2" t="s">
        <v>51</v>
      </c>
      <c r="B10" s="1">
        <v>29.25</v>
      </c>
      <c r="C10" s="4">
        <f>$B10*1000/$C3</f>
        <v>3656.25</v>
      </c>
      <c r="D10" s="4">
        <f>$B10*1000/$D3</f>
        <v>1625</v>
      </c>
      <c r="E10" s="4">
        <f>$B10*1000/$E3</f>
        <v>1125</v>
      </c>
      <c r="F10" s="4">
        <f>$B10*1000/$F3</f>
        <v>835.71428571428567</v>
      </c>
      <c r="G10" s="4">
        <f>$B10*1000/$G3</f>
        <v>680.23255813953483</v>
      </c>
      <c r="H10" s="4">
        <f>$B10*1000/$H3</f>
        <v>551.88679245283015</v>
      </c>
      <c r="I10" s="4">
        <f>$B10*1000/$I3</f>
        <v>471.77419354838707</v>
      </c>
      <c r="J10" s="4">
        <f>$B10*1000/$J3</f>
        <v>417.85714285714283</v>
      </c>
      <c r="K10" s="5">
        <f>$B10*1000/$K3</f>
        <v>278.57142857142856</v>
      </c>
      <c r="L10" s="6">
        <f>$B10*1000/$L3</f>
        <v>208.92857142857142</v>
      </c>
      <c r="M10" s="6">
        <f>$B10*1000/$M3</f>
        <v>167.14285714285714</v>
      </c>
      <c r="N10" s="6">
        <f>$B10*1000/$N3</f>
        <v>139.28571428571428</v>
      </c>
    </row>
    <row r="11" spans="1:14" x14ac:dyDescent="0.2">
      <c r="A11" s="2" t="s">
        <v>52</v>
      </c>
      <c r="B11" s="1">
        <v>13.8</v>
      </c>
      <c r="C11" s="4">
        <f>$B11*1000/$C3</f>
        <v>1725</v>
      </c>
      <c r="D11" s="4">
        <f>$B11*1000/$D3</f>
        <v>766.66666666666663</v>
      </c>
      <c r="E11" s="4">
        <f>$B11*1000/$E3</f>
        <v>530.76923076923072</v>
      </c>
      <c r="F11" s="4">
        <f>$B11*1000/$F3</f>
        <v>394.28571428571428</v>
      </c>
      <c r="G11" s="4">
        <f>$B11*1000/$G3</f>
        <v>320.93023255813955</v>
      </c>
      <c r="H11" s="4">
        <f>$B11*1000/$H3</f>
        <v>260.37735849056605</v>
      </c>
      <c r="I11" s="4">
        <f>$B11*1000/$I3</f>
        <v>222.58064516129033</v>
      </c>
      <c r="J11" s="4">
        <f>$B11*1000/$J3</f>
        <v>197.14285714285714</v>
      </c>
      <c r="K11" s="7">
        <f>$B11*1000/$K3</f>
        <v>131.42857142857142</v>
      </c>
      <c r="L11" s="5">
        <f>$B11*1000/$L3</f>
        <v>98.571428571428569</v>
      </c>
      <c r="M11" s="6">
        <f>$B11*1000/$M3</f>
        <v>78.857142857142861</v>
      </c>
      <c r="N11" s="6">
        <f>$B11*1000/$N3</f>
        <v>65.714285714285708</v>
      </c>
    </row>
    <row r="12" spans="1:14" x14ac:dyDescent="0.2">
      <c r="A12" s="2" t="s">
        <v>53</v>
      </c>
      <c r="B12" s="1">
        <v>20.02</v>
      </c>
      <c r="C12" s="4">
        <f>$B12*1000/$C3</f>
        <v>2502.5</v>
      </c>
      <c r="D12" s="4">
        <f>$B12*1000/$D3</f>
        <v>1112.2222222222222</v>
      </c>
      <c r="E12" s="4">
        <f>$B12*1000/$E3</f>
        <v>770</v>
      </c>
      <c r="F12" s="4">
        <f>$B12*1000/$F3</f>
        <v>572</v>
      </c>
      <c r="G12" s="4">
        <f>$B12*1000/$G3</f>
        <v>465.58139534883719</v>
      </c>
      <c r="H12" s="4">
        <f>$B12*1000/$H3</f>
        <v>377.7358490566038</v>
      </c>
      <c r="I12" s="4">
        <f>$B12*1000/$I3</f>
        <v>322.90322580645159</v>
      </c>
      <c r="J12" s="4">
        <f>$B12*1000/$J3</f>
        <v>286</v>
      </c>
      <c r="K12" s="7">
        <f>$B12*1000/$K3</f>
        <v>190.66666666666666</v>
      </c>
      <c r="L12" s="5">
        <f>$B12*1000/$L3</f>
        <v>143</v>
      </c>
      <c r="M12" s="6">
        <f>$B12*1000/$M3</f>
        <v>114.4</v>
      </c>
      <c r="N12" s="6">
        <f>$B12*1000/$N3</f>
        <v>95.333333333333329</v>
      </c>
    </row>
    <row r="13" spans="1:14" x14ac:dyDescent="0.2">
      <c r="A13" s="2" t="s">
        <v>54</v>
      </c>
      <c r="B13" s="1">
        <v>10.58</v>
      </c>
      <c r="C13" s="4">
        <f>$B13*1000/$C3</f>
        <v>1322.5</v>
      </c>
      <c r="D13" s="4">
        <f>$B13*1000/$D3</f>
        <v>587.77777777777783</v>
      </c>
      <c r="E13" s="4">
        <f>$B13*1000/$E3</f>
        <v>406.92307692307691</v>
      </c>
      <c r="F13" s="4">
        <f>$B13*1000/$F3</f>
        <v>302.28571428571428</v>
      </c>
      <c r="G13" s="4">
        <f>$B13*1000/$G3</f>
        <v>246.04651162790697</v>
      </c>
      <c r="H13" s="4">
        <f>$B13*1000/$H3</f>
        <v>199.62264150943398</v>
      </c>
      <c r="I13" s="4">
        <f>$B13*1000/$I3</f>
        <v>170.64516129032259</v>
      </c>
      <c r="J13" s="4">
        <f>$B13*1000/$J3</f>
        <v>151.14285714285714</v>
      </c>
      <c r="K13" s="4">
        <f>$B13*1000/$K3</f>
        <v>100.76190476190476</v>
      </c>
      <c r="L13" s="5">
        <f>$B13*1000/$L3</f>
        <v>75.571428571428569</v>
      </c>
      <c r="M13" s="5">
        <f>$B13*1000/$M3</f>
        <v>60.457142857142856</v>
      </c>
      <c r="N13" s="6">
        <f>$B13*1000/$N3</f>
        <v>50.38095238095238</v>
      </c>
    </row>
    <row r="14" spans="1:14" x14ac:dyDescent="0.2">
      <c r="A14" s="2" t="s">
        <v>55</v>
      </c>
      <c r="B14" s="1">
        <v>12.6</v>
      </c>
      <c r="C14" s="4">
        <f>$B14*1000/$C3</f>
        <v>1575</v>
      </c>
      <c r="D14" s="4">
        <f>$B14*1000/$D3</f>
        <v>700</v>
      </c>
      <c r="E14" s="4">
        <f>$B14*1000/$E3</f>
        <v>484.61538461538464</v>
      </c>
      <c r="F14" s="4">
        <f>$B14*1000/$F3</f>
        <v>360</v>
      </c>
      <c r="G14" s="4">
        <f>$B14*1000/$G3</f>
        <v>293.02325581395348</v>
      </c>
      <c r="H14" s="4">
        <f>$B14*1000/$H3</f>
        <v>237.73584905660377</v>
      </c>
      <c r="I14" s="4">
        <f>$B14*1000/$I3</f>
        <v>203.2258064516129</v>
      </c>
      <c r="J14" s="4">
        <f>$B14*1000/$J3</f>
        <v>180</v>
      </c>
      <c r="K14" s="4">
        <f>$B14*1000/$K3</f>
        <v>120</v>
      </c>
      <c r="L14" s="7">
        <f>$B14*1000/$L3</f>
        <v>90</v>
      </c>
      <c r="M14" s="5">
        <f>$B14*1000/$M3</f>
        <v>72</v>
      </c>
      <c r="N14" s="6">
        <f>$B14*1000/$N3</f>
        <v>60</v>
      </c>
    </row>
    <row r="15" spans="1:14" x14ac:dyDescent="0.2">
      <c r="A15" s="8"/>
      <c r="B15" s="8"/>
      <c r="C15" s="16" t="s">
        <v>96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4" x14ac:dyDescent="0.2">
      <c r="A16" s="8"/>
      <c r="B16" s="8"/>
      <c r="C16" s="24" t="s">
        <v>95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3">
    <mergeCell ref="C1:N1"/>
    <mergeCell ref="C15:N15"/>
    <mergeCell ref="C16:N16"/>
  </mergeCells>
  <phoneticPr fontId="22" type="noConversion"/>
  <conditionalFormatting sqref="C4:N14">
    <cfRule type="cellIs" dxfId="5" priority="1" stopIfTrue="1" operator="between">
      <formula>0</formula>
      <formula>250</formula>
    </cfRule>
    <cfRule type="cellIs" dxfId="4" priority="2" stopIfTrue="1" operator="between">
      <formula>250.1</formula>
      <formula>375</formula>
    </cfRule>
    <cfRule type="cellIs" dxfId="3" priority="3" stopIfTrue="1" operator="between">
      <formula>375.1</formula>
      <formula>500</formula>
    </cfRule>
  </conditionalFormatting>
  <printOptions horizontalCentered="1" gridLines="1"/>
  <pageMargins left="0.25" right="0.2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zoomScale="200" workbookViewId="0">
      <selection activeCell="B2" sqref="B2"/>
    </sheetView>
  </sheetViews>
  <sheetFormatPr defaultRowHeight="12.75" x14ac:dyDescent="0.2"/>
  <cols>
    <col min="1" max="1" width="14.140625" style="3" bestFit="1" customWidth="1"/>
    <col min="2" max="2" width="5.5703125" style="3" customWidth="1"/>
    <col min="3" max="8" width="9.140625" style="3"/>
    <col min="9" max="9" width="9" style="3" customWidth="1"/>
    <col min="10" max="11" width="9.140625" style="3"/>
    <col min="12" max="12" width="8.7109375" style="3" bestFit="1" customWidth="1"/>
    <col min="13" max="13" width="7.85546875" style="3" bestFit="1" customWidth="1"/>
    <col min="14" max="14" width="8.140625" style="3" bestFit="1" customWidth="1"/>
    <col min="15" max="16384" width="9.140625" style="3"/>
  </cols>
  <sheetData>
    <row r="1" spans="1:14" x14ac:dyDescent="0.2">
      <c r="A1" s="1" t="s">
        <v>58</v>
      </c>
      <c r="B1" s="8"/>
      <c r="C1" s="26" t="s">
        <v>59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2">
      <c r="A2" s="2" t="s">
        <v>4</v>
      </c>
      <c r="B2" s="14" t="s">
        <v>97</v>
      </c>
      <c r="C2" s="2" t="s">
        <v>6</v>
      </c>
      <c r="D2" s="2" t="s">
        <v>8</v>
      </c>
      <c r="E2" s="2" t="s">
        <v>11</v>
      </c>
      <c r="F2" s="2" t="s">
        <v>13</v>
      </c>
      <c r="G2" s="2" t="s">
        <v>15</v>
      </c>
      <c r="H2" s="2" t="s">
        <v>60</v>
      </c>
      <c r="I2" s="2" t="s">
        <v>61</v>
      </c>
      <c r="J2" s="2" t="s">
        <v>62</v>
      </c>
      <c r="K2" s="2" t="s">
        <v>63</v>
      </c>
      <c r="L2" s="2" t="s">
        <v>64</v>
      </c>
      <c r="M2" s="2" t="s">
        <v>65</v>
      </c>
      <c r="N2" s="2" t="s">
        <v>66</v>
      </c>
    </row>
    <row r="3" spans="1:14" x14ac:dyDescent="0.2">
      <c r="A3" s="2" t="s">
        <v>17</v>
      </c>
      <c r="B3" s="8"/>
      <c r="C3" s="1">
        <v>10</v>
      </c>
      <c r="D3" s="4">
        <v>20</v>
      </c>
      <c r="E3" s="4">
        <v>30</v>
      </c>
      <c r="F3" s="4">
        <v>40</v>
      </c>
      <c r="G3" s="4">
        <v>50</v>
      </c>
      <c r="H3" s="4">
        <v>60</v>
      </c>
      <c r="I3" s="4">
        <v>70</v>
      </c>
      <c r="J3" s="4">
        <v>80</v>
      </c>
      <c r="K3" s="4">
        <v>100</v>
      </c>
      <c r="L3" s="4">
        <v>105</v>
      </c>
      <c r="M3" s="4">
        <v>140</v>
      </c>
      <c r="N3" s="4">
        <v>210</v>
      </c>
    </row>
    <row r="4" spans="1:14" x14ac:dyDescent="0.2">
      <c r="A4" s="10" t="s">
        <v>67</v>
      </c>
      <c r="B4" s="1">
        <v>9.9</v>
      </c>
      <c r="C4" s="4">
        <f>$B4*1000/$C3</f>
        <v>990</v>
      </c>
      <c r="D4" s="7">
        <f>$B4*1000/$D3</f>
        <v>495</v>
      </c>
      <c r="E4" s="5">
        <f>$B4*1000/$E3</f>
        <v>330</v>
      </c>
      <c r="F4" s="6">
        <f>$B4*1000/$F3</f>
        <v>247.5</v>
      </c>
      <c r="G4" s="6">
        <f>$B4*1000/$G3</f>
        <v>198</v>
      </c>
      <c r="H4" s="6">
        <f>$B4*1000/$H3</f>
        <v>165</v>
      </c>
      <c r="I4" s="6">
        <f>$B4*1000/$I3</f>
        <v>141.42857142857142</v>
      </c>
      <c r="J4" s="6">
        <f>$B4*1000/$J3</f>
        <v>123.75</v>
      </c>
      <c r="K4" s="6">
        <f>$B4*1000/$K3</f>
        <v>99</v>
      </c>
      <c r="L4" s="6">
        <f>$B4*1000/$L3</f>
        <v>94.285714285714292</v>
      </c>
      <c r="M4" s="6">
        <f>$B4*1000/$M3</f>
        <v>70.714285714285708</v>
      </c>
      <c r="N4" s="6">
        <f>$B4*1000/$N3</f>
        <v>47.142857142857146</v>
      </c>
    </row>
    <row r="5" spans="1:14" x14ac:dyDescent="0.2">
      <c r="A5" s="2" t="s">
        <v>68</v>
      </c>
      <c r="B5" s="1">
        <v>9.9700000000000006</v>
      </c>
      <c r="C5" s="4">
        <f>$B5*1000/$C3</f>
        <v>997</v>
      </c>
      <c r="D5" s="4">
        <f>$B5*1000/$D3</f>
        <v>498.5</v>
      </c>
      <c r="E5" s="7">
        <f>$B5*1000/$E3</f>
        <v>332.33333333333331</v>
      </c>
      <c r="F5" s="5">
        <f>$B5*1000/$F3</f>
        <v>249.25</v>
      </c>
      <c r="G5" s="6">
        <f>$B5*1000/$G3</f>
        <v>199.4</v>
      </c>
      <c r="H5" s="6">
        <f>$B5*1000/$H3</f>
        <v>166.16666666666666</v>
      </c>
      <c r="I5" s="6">
        <f>$B5*1000/$I3</f>
        <v>142.42857142857142</v>
      </c>
      <c r="J5" s="6">
        <f>$B5*1000/$J3</f>
        <v>124.625</v>
      </c>
      <c r="K5" s="6">
        <f>$B5*1000/$K3</f>
        <v>99.7</v>
      </c>
      <c r="L5" s="6">
        <f>$B5*1000/$L3</f>
        <v>94.952380952380949</v>
      </c>
      <c r="M5" s="6">
        <f>$B5*1000/$M3</f>
        <v>71.214285714285708</v>
      </c>
      <c r="N5" s="6">
        <f>$B5*1000/$N3</f>
        <v>47.476190476190474</v>
      </c>
    </row>
    <row r="6" spans="1:14" x14ac:dyDescent="0.2">
      <c r="A6" s="2" t="s">
        <v>69</v>
      </c>
      <c r="B6" s="1">
        <v>16.3</v>
      </c>
      <c r="C6" s="4">
        <f>$B6*1000/$C3</f>
        <v>1630</v>
      </c>
      <c r="D6" s="4">
        <f>$B6*1000/$D3</f>
        <v>815</v>
      </c>
      <c r="E6" s="4">
        <f>$B6*1000/$E3</f>
        <v>543.33333333333337</v>
      </c>
      <c r="F6" s="7">
        <f>$B6*1000/$F3</f>
        <v>407.5</v>
      </c>
      <c r="G6" s="5">
        <f>$B6*1000/$G3</f>
        <v>326</v>
      </c>
      <c r="H6" s="5">
        <f>$B6*1000/$H3</f>
        <v>271.66666666666669</v>
      </c>
      <c r="I6" s="6">
        <f>$B6*1000/$I3</f>
        <v>232.85714285714286</v>
      </c>
      <c r="J6" s="6">
        <f>$B6*1000/$J3</f>
        <v>203.75</v>
      </c>
      <c r="K6" s="6">
        <f>$B6*1000/$K3</f>
        <v>163</v>
      </c>
      <c r="L6" s="6">
        <f>$B6*1000/$L3</f>
        <v>155.23809523809524</v>
      </c>
      <c r="M6" s="6">
        <f>$B6*1000/$M3</f>
        <v>116.42857142857143</v>
      </c>
      <c r="N6" s="6">
        <f>$B6*1000/$N3</f>
        <v>77.61904761904762</v>
      </c>
    </row>
    <row r="7" spans="1:14" x14ac:dyDescent="0.2">
      <c r="A7" s="2" t="s">
        <v>70</v>
      </c>
      <c r="B7" s="1">
        <v>10.51</v>
      </c>
      <c r="C7" s="4">
        <f>$B7*1000/$C3</f>
        <v>1051</v>
      </c>
      <c r="D7" s="4">
        <f>$B7*1000/$D3</f>
        <v>525.5</v>
      </c>
      <c r="E7" s="4">
        <f>$B7*1000/$E3</f>
        <v>350.33333333333331</v>
      </c>
      <c r="F7" s="4">
        <f>$B7*1000/$F3</f>
        <v>262.75</v>
      </c>
      <c r="G7" s="7">
        <f>$B7*1000/$G3</f>
        <v>210.2</v>
      </c>
      <c r="H7" s="7">
        <f>$B7*1000/$H3</f>
        <v>175.16666666666666</v>
      </c>
      <c r="I7" s="5">
        <f>$B7*1000/$I3</f>
        <v>150.14285714285714</v>
      </c>
      <c r="J7" s="5">
        <f>$B7*1000/$J3</f>
        <v>131.375</v>
      </c>
      <c r="K7" s="6">
        <f>$B7*1000/$K3</f>
        <v>105.1</v>
      </c>
      <c r="L7" s="6">
        <f>$B7*1000/$L3</f>
        <v>100.0952380952381</v>
      </c>
      <c r="M7" s="6">
        <f>$B7*1000/$M3</f>
        <v>75.071428571428569</v>
      </c>
      <c r="N7" s="6">
        <f>$B7*1000/$N3</f>
        <v>50.047619047619051</v>
      </c>
    </row>
    <row r="8" spans="1:14" x14ac:dyDescent="0.2">
      <c r="A8" s="2" t="s">
        <v>71</v>
      </c>
      <c r="B8" s="1">
        <v>22.5</v>
      </c>
      <c r="C8" s="4">
        <f>$B8*1000/$C3</f>
        <v>2250</v>
      </c>
      <c r="D8" s="4">
        <f>$B8*1000/$D3</f>
        <v>1125</v>
      </c>
      <c r="E8" s="4">
        <f>$B8*1000/$E3</f>
        <v>750</v>
      </c>
      <c r="F8" s="4">
        <f>$B8*1000/$F3</f>
        <v>562.5</v>
      </c>
      <c r="G8" s="4">
        <f>$B8*1000/$G3</f>
        <v>450</v>
      </c>
      <c r="H8" s="7">
        <f>$B8*1000/$H3</f>
        <v>375</v>
      </c>
      <c r="I8" s="7">
        <f>$B8*1000/$I3</f>
        <v>321.42857142857144</v>
      </c>
      <c r="J8" s="5">
        <f>$B8*1000/$J3</f>
        <v>281.25</v>
      </c>
      <c r="K8" s="6">
        <f>$B8*1000/$K3</f>
        <v>225</v>
      </c>
      <c r="L8" s="6">
        <f>$B8*1000/$L3</f>
        <v>214.28571428571428</v>
      </c>
      <c r="M8" s="6">
        <f>$B8*1000/$M3</f>
        <v>160.71428571428572</v>
      </c>
      <c r="N8" s="6">
        <f>$B8*1000/$N3</f>
        <v>107.14285714285714</v>
      </c>
    </row>
    <row r="9" spans="1:14" x14ac:dyDescent="0.2">
      <c r="A9" s="2" t="s">
        <v>72</v>
      </c>
      <c r="B9" s="1">
        <v>14.2</v>
      </c>
      <c r="C9" s="4">
        <f>$B9*1000/$C3</f>
        <v>1420</v>
      </c>
      <c r="D9" s="4">
        <f>$B9*1000/$D3</f>
        <v>710</v>
      </c>
      <c r="E9" s="4">
        <f>$B9*1000/$E3</f>
        <v>473.33333333333331</v>
      </c>
      <c r="F9" s="4">
        <f>$B9*1000/$F3</f>
        <v>355</v>
      </c>
      <c r="G9" s="4">
        <f>$B9*1000/$G3</f>
        <v>284</v>
      </c>
      <c r="H9" s="4">
        <f>$B9*1000/$H3</f>
        <v>236.66666666666666</v>
      </c>
      <c r="I9" s="7">
        <f>$B9*1000/$I3</f>
        <v>202.85714285714286</v>
      </c>
      <c r="J9" s="7">
        <f>$B9*1000/$J3</f>
        <v>177.5</v>
      </c>
      <c r="K9" s="5">
        <f>$B9*1000/$K3</f>
        <v>142</v>
      </c>
      <c r="L9" s="5">
        <f>$B9*1000/$L3</f>
        <v>135.23809523809524</v>
      </c>
      <c r="M9" s="6">
        <f>$B9*1000/$M3</f>
        <v>101.42857142857143</v>
      </c>
      <c r="N9" s="6">
        <f>$B9*1000/$N3</f>
        <v>67.61904761904762</v>
      </c>
    </row>
    <row r="10" spans="1:14" x14ac:dyDescent="0.2">
      <c r="A10" s="2" t="s">
        <v>73</v>
      </c>
      <c r="B10" s="1">
        <v>29.25</v>
      </c>
      <c r="C10" s="4">
        <f>$B10*1000/$C3</f>
        <v>2925</v>
      </c>
      <c r="D10" s="4">
        <f>$B10*1000/$D3</f>
        <v>1462.5</v>
      </c>
      <c r="E10" s="4">
        <f>$B10*1000/$E3</f>
        <v>975</v>
      </c>
      <c r="F10" s="4">
        <f>$B10*1000/$F3</f>
        <v>731.25</v>
      </c>
      <c r="G10" s="4">
        <f>$B10*1000/$G3</f>
        <v>585</v>
      </c>
      <c r="H10" s="4">
        <f>$B10*1000/$H3</f>
        <v>487.5</v>
      </c>
      <c r="I10" s="4">
        <f>$B10*1000/$I3</f>
        <v>417.85714285714283</v>
      </c>
      <c r="J10" s="7">
        <f>$B10*1000/$J3</f>
        <v>365.625</v>
      </c>
      <c r="K10" s="5">
        <f>$B10*1000/$K3</f>
        <v>292.5</v>
      </c>
      <c r="L10" s="5">
        <f>$B10*1000/$L3</f>
        <v>278.57142857142856</v>
      </c>
      <c r="M10" s="6">
        <f>$B10*1000/$M3</f>
        <v>208.92857142857142</v>
      </c>
      <c r="N10" s="6">
        <f>$B10*1000/$N3</f>
        <v>139.28571428571428</v>
      </c>
    </row>
    <row r="11" spans="1:14" x14ac:dyDescent="0.2">
      <c r="A11" s="2" t="s">
        <v>74</v>
      </c>
      <c r="B11" s="1">
        <v>13.8</v>
      </c>
      <c r="C11" s="4">
        <f>$B11*1000/$C3</f>
        <v>1380</v>
      </c>
      <c r="D11" s="4">
        <f>$B11*1000/$D3</f>
        <v>690</v>
      </c>
      <c r="E11" s="4">
        <f>$B11*1000/$E3</f>
        <v>460</v>
      </c>
      <c r="F11" s="4">
        <f>$B11*1000/$F3</f>
        <v>345</v>
      </c>
      <c r="G11" s="4">
        <f>$B11*1000/$G3</f>
        <v>276</v>
      </c>
      <c r="H11" s="4">
        <f>$B11*1000/$H3</f>
        <v>230</v>
      </c>
      <c r="I11" s="4">
        <f>$B11*1000/$I3</f>
        <v>197.14285714285714</v>
      </c>
      <c r="J11" s="4">
        <f>$B11*1000/$J3</f>
        <v>172.5</v>
      </c>
      <c r="K11" s="7">
        <f>$B11*1000/$K3</f>
        <v>138</v>
      </c>
      <c r="L11" s="7">
        <f>$B11*1000/$L3</f>
        <v>131.42857142857142</v>
      </c>
      <c r="M11" s="5">
        <f>$B11*1000/$M3</f>
        <v>98.571428571428569</v>
      </c>
      <c r="N11" s="6">
        <f>$B11*1000/$N3</f>
        <v>65.714285714285708</v>
      </c>
    </row>
    <row r="12" spans="1:14" x14ac:dyDescent="0.2">
      <c r="A12" s="2" t="s">
        <v>75</v>
      </c>
      <c r="B12" s="1">
        <v>20.02</v>
      </c>
      <c r="C12" s="4">
        <f>$B12*1000/$C3</f>
        <v>2002</v>
      </c>
      <c r="D12" s="4">
        <f>$B12*1000/$D3</f>
        <v>1001</v>
      </c>
      <c r="E12" s="4">
        <f>$B12*1000/$E3</f>
        <v>667.33333333333337</v>
      </c>
      <c r="F12" s="4">
        <f>$B12*1000/$F3</f>
        <v>500.5</v>
      </c>
      <c r="G12" s="4">
        <f>$B12*1000/$G3</f>
        <v>400.4</v>
      </c>
      <c r="H12" s="4">
        <f>$B12*1000/$H3</f>
        <v>333.66666666666669</v>
      </c>
      <c r="I12" s="4">
        <f>$B12*1000/$I3</f>
        <v>286</v>
      </c>
      <c r="J12" s="4">
        <f>$B12*1000/$J3</f>
        <v>250.25</v>
      </c>
      <c r="K12" s="7">
        <f>$B12*1000/$K3</f>
        <v>200.2</v>
      </c>
      <c r="L12" s="7">
        <f>$B12*1000/$L3</f>
        <v>190.66666666666666</v>
      </c>
      <c r="M12" s="5">
        <f>$B12*1000/$M3</f>
        <v>143</v>
      </c>
      <c r="N12" s="6">
        <f>$B12*1000/$N3</f>
        <v>95.333333333333329</v>
      </c>
    </row>
    <row r="13" spans="1:14" x14ac:dyDescent="0.2">
      <c r="A13" s="2" t="s">
        <v>76</v>
      </c>
      <c r="B13" s="1">
        <v>10.58</v>
      </c>
      <c r="C13" s="4">
        <f>$B13*1000/$C3</f>
        <v>1058</v>
      </c>
      <c r="D13" s="4">
        <f>$B13*1000/$D3</f>
        <v>529</v>
      </c>
      <c r="E13" s="4">
        <f>$B13*1000/$E3</f>
        <v>352.66666666666669</v>
      </c>
      <c r="F13" s="4">
        <f>$B13*1000/$F3</f>
        <v>264.5</v>
      </c>
      <c r="G13" s="4">
        <f>$B13*1000/$G3</f>
        <v>211.6</v>
      </c>
      <c r="H13" s="4">
        <f>$B13*1000/$H3</f>
        <v>176.33333333333334</v>
      </c>
      <c r="I13" s="4">
        <f>$B13*1000/$I3</f>
        <v>151.14285714285714</v>
      </c>
      <c r="J13" s="4">
        <f>$B13*1000/$J3</f>
        <v>132.25</v>
      </c>
      <c r="K13" s="4">
        <f>$B13*1000/$K3</f>
        <v>105.8</v>
      </c>
      <c r="L13" s="4">
        <f>$B13*1000/$L3</f>
        <v>100.76190476190476</v>
      </c>
      <c r="M13" s="5">
        <f>$B13*1000/$M3</f>
        <v>75.571428571428569</v>
      </c>
      <c r="N13" s="6">
        <f>$B13*1000/$N3</f>
        <v>50.38095238095238</v>
      </c>
    </row>
    <row r="14" spans="1:14" x14ac:dyDescent="0.2">
      <c r="A14" s="2" t="s">
        <v>1</v>
      </c>
      <c r="B14" s="1">
        <v>12.6</v>
      </c>
      <c r="C14" s="4">
        <f>$B14*1000/$C3</f>
        <v>1260</v>
      </c>
      <c r="D14" s="4">
        <f>$B14*1000/$D3</f>
        <v>630</v>
      </c>
      <c r="E14" s="4">
        <f>$B14*1000/$E3</f>
        <v>420</v>
      </c>
      <c r="F14" s="4">
        <f>$B14*1000/$F3</f>
        <v>315</v>
      </c>
      <c r="G14" s="4">
        <f>$B14*1000/$G3</f>
        <v>252</v>
      </c>
      <c r="H14" s="4">
        <f>$B14*1000/$H3</f>
        <v>210</v>
      </c>
      <c r="I14" s="4">
        <f>$B14*1000/$I3</f>
        <v>180</v>
      </c>
      <c r="J14" s="4">
        <f>$B14*1000/$J3</f>
        <v>157.5</v>
      </c>
      <c r="K14" s="4">
        <f>$B14*1000/$K3</f>
        <v>126</v>
      </c>
      <c r="L14" s="4">
        <f>$B14*1000/$L3</f>
        <v>120</v>
      </c>
      <c r="M14" s="7">
        <f>$B14*1000/$M3</f>
        <v>90</v>
      </c>
      <c r="N14" s="6">
        <f>$B14*1000/$N3</f>
        <v>60</v>
      </c>
    </row>
    <row r="15" spans="1:14" x14ac:dyDescent="0.2">
      <c r="A15" s="8"/>
      <c r="B15" s="8"/>
      <c r="C15" s="17" t="s">
        <v>93</v>
      </c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9"/>
    </row>
    <row r="16" spans="1:14" x14ac:dyDescent="0.2"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</sheetData>
  <mergeCells count="2">
    <mergeCell ref="C1:N1"/>
    <mergeCell ref="C15:N15"/>
  </mergeCells>
  <phoneticPr fontId="22" type="noConversion"/>
  <conditionalFormatting sqref="C4:N14">
    <cfRule type="cellIs" dxfId="2" priority="1" stopIfTrue="1" operator="between">
      <formula>0</formula>
      <formula>250</formula>
    </cfRule>
    <cfRule type="cellIs" dxfId="1" priority="2" stopIfTrue="1" operator="between">
      <formula>250.1</formula>
      <formula>375</formula>
    </cfRule>
    <cfRule type="cellIs" dxfId="0" priority="3" stopIfTrue="1" operator="between">
      <formula>375.1</formula>
      <formula>500</formula>
    </cfRule>
  </conditionalFormatting>
  <printOptions horizontalCentered="1" gridLines="1"/>
  <pageMargins left="0.25" right="0.2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German</vt:lpstr>
      <vt:lpstr>Italian</vt:lpstr>
      <vt:lpstr>Brit</vt:lpstr>
      <vt:lpstr>USA</vt:lpstr>
      <vt:lpstr>Russian</vt:lpstr>
      <vt:lpstr>Brit!Print_Area</vt:lpstr>
      <vt:lpstr>German!Print_Area</vt:lpstr>
      <vt:lpstr>Italian!Print_Area</vt:lpstr>
      <vt:lpstr>Russian!Print_Area</vt:lpstr>
      <vt:lpstr>USA!Print_Area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Nick</cp:lastModifiedBy>
  <cp:lastPrinted>2021-03-10T01:37:03Z</cp:lastPrinted>
  <dcterms:created xsi:type="dcterms:W3CDTF">2021-01-26T04:46:07Z</dcterms:created>
  <dcterms:modified xsi:type="dcterms:W3CDTF">2021-03-21T15:51:53Z</dcterms:modified>
</cp:coreProperties>
</file>